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C:\Users\rcuellar\Desktop\Proyecto Red Electrica Bat.Sant.Trad y Bat.Sant.Nor\EPF\Paquete de Licitacion Expansion IPT SNE 36,500 BLPD\Criterios de Evaluacion Tecnica\"/>
    </mc:Choice>
  </mc:AlternateContent>
  <xr:revisionPtr revIDLastSave="0" documentId="13_ncr:1_{8D102F35-C1AD-4AEC-B007-68966E2AF4B8}" xr6:coauthVersionLast="47" xr6:coauthVersionMax="47" xr10:uidLastSave="{00000000-0000-0000-0000-000000000000}"/>
  <bookViews>
    <workbookView xWindow="28680" yWindow="-120" windowWidth="29040" windowHeight="15840" tabRatio="395" activeTab="1" xr2:uid="{00000000-000D-0000-FFFF-FFFF00000000}"/>
  </bookViews>
  <sheets>
    <sheet name="RESUMEN DE EVALUACION" sheetId="3" r:id="rId1"/>
    <sheet name="Criterios Evaluacion" sheetId="1" r:id="rId2"/>
  </sheets>
  <definedNames>
    <definedName name="_xlnm._FilterDatabase" localSheetId="0" hidden="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9" i="3" l="1"/>
  <c r="C12" i="3"/>
  <c r="J35" i="1" l="1"/>
  <c r="I12" i="3" s="1"/>
  <c r="J28" i="1"/>
  <c r="H12" i="3" s="1"/>
  <c r="J24" i="1"/>
  <c r="G12" i="3" s="1"/>
  <c r="J16" i="1"/>
  <c r="F12" i="3" s="1"/>
  <c r="J10" i="1"/>
  <c r="E12" i="3" s="1"/>
  <c r="J12" i="3" l="1"/>
  <c r="K12" i="3" s="1"/>
  <c r="J38" i="1"/>
  <c r="H35" i="1"/>
  <c r="F35" i="1"/>
  <c r="D35" i="1"/>
  <c r="B35" i="1"/>
  <c r="B10" i="1"/>
  <c r="H28" i="1"/>
  <c r="F28" i="1"/>
  <c r="D28" i="1"/>
  <c r="B28" i="1"/>
  <c r="H24" i="1"/>
  <c r="F24" i="1"/>
  <c r="D24" i="1"/>
  <c r="B24" i="1"/>
  <c r="H16" i="1"/>
  <c r="F16" i="1"/>
  <c r="D16" i="1"/>
  <c r="B16" i="1"/>
  <c r="H10" i="1"/>
  <c r="F10" i="1"/>
  <c r="D10" i="1"/>
  <c r="H38" i="1" l="1"/>
  <c r="B38" i="1"/>
  <c r="F38" i="1"/>
  <c r="D38" i="1"/>
  <c r="J8" i="3" l="1"/>
  <c r="E10" i="3" l="1"/>
  <c r="F10" i="3"/>
  <c r="G10" i="3"/>
  <c r="H10" i="3"/>
  <c r="I10" i="3"/>
  <c r="E9" i="3"/>
  <c r="F9" i="3"/>
  <c r="G9" i="3"/>
  <c r="H9" i="3"/>
  <c r="I9" i="3"/>
  <c r="I11" i="3" l="1"/>
  <c r="H11" i="3"/>
  <c r="G11" i="3"/>
  <c r="F11" i="3"/>
  <c r="E11" i="3"/>
  <c r="J10" i="3" l="1"/>
  <c r="K10" i="3" s="1"/>
  <c r="J11" i="3"/>
  <c r="K11" i="3" s="1"/>
  <c r="J9" i="3" l="1"/>
  <c r="C11" i="3" l="1"/>
  <c r="C10" i="3"/>
  <c r="C9" i="3"/>
</calcChain>
</file>

<file path=xl/sharedStrings.xml><?xml version="1.0" encoding="utf-8"?>
<sst xmlns="http://schemas.openxmlformats.org/spreadsheetml/2006/main" count="64" uniqueCount="58">
  <si>
    <t>Curriculum de la empresa</t>
  </si>
  <si>
    <t>Caratulas y actas de recepcion de obras similares (hasta 5 años)</t>
  </si>
  <si>
    <t xml:space="preserve">Certificaciones de la empresa </t>
  </si>
  <si>
    <t>Procedimientos aplicables a obras similares</t>
  </si>
  <si>
    <t>Personal de apoyo</t>
  </si>
  <si>
    <t>Certificaciones en equipos aplicables</t>
  </si>
  <si>
    <t>Certificacion de operadores</t>
  </si>
  <si>
    <t>Capacitaciones (choferes, operadores, etc)</t>
  </si>
  <si>
    <t>Experiencia empresarial</t>
  </si>
  <si>
    <t>Experiencia de personal tecnico en obras similares</t>
  </si>
  <si>
    <t>Programa de mantenimientos del equipo</t>
  </si>
  <si>
    <t>Curriculum del profesional (experiencia en obras similares)</t>
  </si>
  <si>
    <t>Certificaciones tecnicas del profesional</t>
  </si>
  <si>
    <t>Instalaciones</t>
  </si>
  <si>
    <t>Servicios</t>
  </si>
  <si>
    <t>Relación de sub-contratistas</t>
  </si>
  <si>
    <t>Planillas de integración de precios unitarios (sin valores económicos).</t>
  </si>
  <si>
    <t>Listado de equipos propuestos</t>
  </si>
  <si>
    <t>Equipos</t>
  </si>
  <si>
    <t>Ficha tecnica de los equipos</t>
  </si>
  <si>
    <t>Garantía de equipos</t>
  </si>
  <si>
    <t>Programa de Instalación y logistica</t>
  </si>
  <si>
    <t>Planeación Integral</t>
  </si>
  <si>
    <t>ITEM</t>
  </si>
  <si>
    <t>PROVEEDOR COMERCIAL</t>
  </si>
  <si>
    <t>EVALUACION</t>
  </si>
  <si>
    <t>Perenco México, S.A. de C.V.</t>
  </si>
  <si>
    <t>No. COTIZACION</t>
  </si>
  <si>
    <t>Tiempo de entrega de Equipos</t>
  </si>
  <si>
    <t>No. de Documento: 600060-MX-GPE-PG-PER-LS-O-002 rev 00</t>
  </si>
  <si>
    <t>EVALUACIÓN</t>
  </si>
  <si>
    <t>CRITERIOS DE EVALUACIÓN TÉCNICA</t>
  </si>
  <si>
    <t>DOCUMENTOS QUE DEBERAN INTEGRARSE
(EVIDENCIAS)</t>
  </si>
  <si>
    <t>Estas categorías son ejemplos solamente de lo que se podría requerir para la correcta evaluación de las propuestas. Esto es completamente libre de modificarse por parte del usuario del servicio para solicitar los documentos necesarios para la evaluación de los mismos dependiendo de su naturaleza. Mantener los resultados en porcentajes*</t>
  </si>
  <si>
    <t xml:space="preserve">CALIF. (%)   </t>
  </si>
  <si>
    <t>Calificación Total</t>
  </si>
  <si>
    <t xml:space="preserve">&gt;=76% -Cumple totalmente con cada una de las evidencias solicitadas. "ACEPTABLE"
</t>
  </si>
  <si>
    <t xml:space="preserve">75% - Cumple totalmente con dos de las evidencia solicitadas. "MINIMO ACEPTABLE"
</t>
  </si>
  <si>
    <t xml:space="preserve">&lt;=74% - Cumple totalmente con una de las evidencia solicitadas."NO ACEPTABLE"
</t>
  </si>
  <si>
    <t>0% - No presenta ninguna evidencia."NO PARTICIPA"</t>
  </si>
  <si>
    <r>
      <t>1</t>
    </r>
    <r>
      <rPr>
        <b/>
        <sz val="14"/>
        <color theme="1"/>
        <rFont val="Times New Roman"/>
        <family val="1"/>
      </rPr>
      <t xml:space="preserve">     </t>
    </r>
    <r>
      <rPr>
        <b/>
        <sz val="14"/>
        <color theme="1"/>
        <rFont val="Arial"/>
        <family val="2"/>
      </rPr>
      <t xml:space="preserve">Experiencia del Prestador de Servicio </t>
    </r>
  </si>
  <si>
    <t>2. Servicios</t>
  </si>
  <si>
    <t xml:space="preserve">3. Experiencia de personal tecnico en obras similares
</t>
  </si>
  <si>
    <t xml:space="preserve">4. Equipos
</t>
  </si>
  <si>
    <t xml:space="preserve">5. Personal de apoyo
</t>
  </si>
  <si>
    <t>Calificación Aprobatoria</t>
  </si>
  <si>
    <t>% PORCENTAJE MAXIMO</t>
  </si>
  <si>
    <t xml:space="preserve">OBSERVACIONES
</t>
  </si>
  <si>
    <t>CONCLUISIONES GENERALES</t>
  </si>
  <si>
    <t xml:space="preserve">EMPRESA 1 </t>
  </si>
  <si>
    <t xml:space="preserve">EMPRESA 2 </t>
  </si>
  <si>
    <t xml:space="preserve">EMPRESA 3 </t>
  </si>
  <si>
    <t xml:space="preserve">EMPRESA 4 </t>
  </si>
  <si>
    <t>No. De Licitación: ITT-XX-XXX-XXX</t>
  </si>
  <si>
    <r>
      <t xml:space="preserve">
</t>
    </r>
    <r>
      <rPr>
        <b/>
        <sz val="12"/>
        <color rgb="FF000000"/>
        <rFont val="Calibri"/>
        <family val="2"/>
        <scheme val="minor"/>
      </rPr>
      <t>CRITERIOS DE EVALUACION TECNICA</t>
    </r>
    <r>
      <rPr>
        <b/>
        <sz val="12"/>
        <color indexed="8"/>
        <rFont val="Calibri"/>
        <family val="2"/>
        <scheme val="minor"/>
      </rPr>
      <t xml:space="preserve">
</t>
    </r>
    <r>
      <rPr>
        <b/>
        <sz val="12"/>
        <color rgb="FF000000"/>
        <rFont val="Calibri"/>
        <family val="2"/>
        <scheme val="minor"/>
      </rPr>
      <t>DESCRIPCIÓN: INGENIERIA, SUMINISTRO, INSTALACIÓN, INTEGRACIÓN Y PUESTA OPERACIÓN DE LA IPT SANTUARIO NORESTE PARA 36,500 BLPD</t>
    </r>
    <r>
      <rPr>
        <sz val="12"/>
        <color rgb="FF000000"/>
        <rFont val="Calibri"/>
        <family val="2"/>
        <scheme val="minor"/>
      </rPr>
      <t xml:space="preserve">
</t>
    </r>
  </si>
  <si>
    <t>FECHA: 1 Abril 2026</t>
  </si>
  <si>
    <r>
      <t xml:space="preserve">
</t>
    </r>
    <r>
      <rPr>
        <b/>
        <sz val="24"/>
        <color rgb="FF000000"/>
        <rFont val="Calibri"/>
        <family val="2"/>
        <scheme val="minor"/>
      </rPr>
      <t>CRITERIOS DE EVALUACION TECNICA</t>
    </r>
    <r>
      <rPr>
        <b/>
        <sz val="16"/>
        <color indexed="8"/>
        <rFont val="Calibri"/>
        <family val="2"/>
        <scheme val="minor"/>
      </rPr>
      <t xml:space="preserve">
</t>
    </r>
    <r>
      <rPr>
        <b/>
        <sz val="18"/>
        <color rgb="FF000000"/>
        <rFont val="Calibri"/>
        <family val="2"/>
        <scheme val="minor"/>
      </rPr>
      <t>DESCRIPCIÓN:  INGENIERIA, SUMINISTRO, INSTALACIÓN, INTEGRACIÓN Y PUESTA OPERACIÓN DE LA IPT SANTUARIO NORESTE PARA 36,500 BLPD</t>
    </r>
    <r>
      <rPr>
        <sz val="18"/>
        <color rgb="FF000000"/>
        <rFont val="Calibri"/>
        <family val="2"/>
        <scheme val="minor"/>
      </rPr>
      <t xml:space="preserve">
</t>
    </r>
  </si>
  <si>
    <t>FECHA: 01 ABRIL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</si>
</sst>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quot;%&quot;"/>
  </numFmts>
  <fonts count="36"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Arial"/>
      <family val="2"/>
    </font>
    <font>
      <sz val="10"/>
      <name val="Arial"/>
      <family val="2"/>
    </font>
    <font>
      <b/>
      <sz val="16"/>
      <color theme="1"/>
      <name val="Calibri"/>
      <family val="2"/>
      <scheme val="minor"/>
    </font>
    <font>
      <b/>
      <sz val="16"/>
      <color indexed="8"/>
      <name val="Calibri"/>
      <family val="2"/>
      <scheme val="minor"/>
    </font>
    <font>
      <b/>
      <sz val="14"/>
      <name val="Calibri"/>
      <family val="2"/>
      <scheme val="minor"/>
    </font>
    <font>
      <b/>
      <sz val="24"/>
      <color rgb="FF000000"/>
      <name val="Calibri"/>
      <family val="2"/>
      <scheme val="minor"/>
    </font>
    <font>
      <b/>
      <sz val="20"/>
      <color theme="1"/>
      <name val="Calibri"/>
      <family val="2"/>
      <scheme val="minor"/>
    </font>
    <font>
      <b/>
      <sz val="18"/>
      <name val="Calibri"/>
      <family val="2"/>
      <scheme val="minor"/>
    </font>
    <font>
      <sz val="10"/>
      <color theme="1"/>
      <name val="Arial"/>
      <family val="2"/>
    </font>
    <font>
      <b/>
      <sz val="10"/>
      <name val="Arial"/>
      <family val="2"/>
    </font>
    <font>
      <sz val="10"/>
      <color theme="1"/>
      <name val="Calibri"/>
      <family val="2"/>
      <scheme val="minor"/>
    </font>
    <font>
      <b/>
      <sz val="11"/>
      <color theme="1"/>
      <name val="Arial"/>
      <family val="2"/>
    </font>
    <font>
      <b/>
      <sz val="12"/>
      <color indexed="8"/>
      <name val="Calibri"/>
      <family val="2"/>
      <scheme val="minor"/>
    </font>
    <font>
      <b/>
      <sz val="12"/>
      <color rgb="FF000000"/>
      <name val="Calibri"/>
      <family val="2"/>
      <scheme val="minor"/>
    </font>
    <font>
      <sz val="12"/>
      <color rgb="FF000000"/>
      <name val="Calibri"/>
      <family val="2"/>
      <scheme val="minor"/>
    </font>
    <font>
      <b/>
      <sz val="14"/>
      <color theme="1"/>
      <name val="Calibri"/>
      <family val="2"/>
      <scheme val="minor"/>
    </font>
    <font>
      <b/>
      <sz val="12"/>
      <color rgb="FF002060"/>
      <name val="Arial"/>
      <family val="2"/>
    </font>
    <font>
      <b/>
      <sz val="14"/>
      <color rgb="FF002060"/>
      <name val="Arial"/>
      <family val="2"/>
    </font>
    <font>
      <b/>
      <sz val="16"/>
      <color theme="1"/>
      <name val="Arial"/>
      <family val="2"/>
    </font>
    <font>
      <sz val="16"/>
      <color theme="1"/>
      <name val="Calibri"/>
      <family val="2"/>
      <scheme val="minor"/>
    </font>
    <font>
      <sz val="14"/>
      <color theme="1"/>
      <name val="Arial"/>
      <family val="2"/>
    </font>
    <font>
      <b/>
      <sz val="14"/>
      <color theme="1"/>
      <name val="Arial"/>
      <family val="2"/>
    </font>
    <font>
      <b/>
      <sz val="18"/>
      <color rgb="FF002060"/>
      <name val="Arial"/>
      <family val="2"/>
    </font>
    <font>
      <b/>
      <sz val="16"/>
      <name val="Calibri"/>
      <family val="2"/>
      <scheme val="minor"/>
    </font>
    <font>
      <b/>
      <sz val="18"/>
      <color rgb="FF000000"/>
      <name val="Calibri"/>
      <family val="2"/>
      <scheme val="minor"/>
    </font>
    <font>
      <sz val="18"/>
      <color rgb="FF000000"/>
      <name val="Calibri"/>
      <family val="2"/>
      <scheme val="minor"/>
    </font>
    <font>
      <b/>
      <sz val="14"/>
      <color theme="1"/>
      <name val="Times New Roman"/>
      <family val="1"/>
    </font>
    <font>
      <sz val="14"/>
      <color rgb="FF00B050"/>
      <name val="Calibri"/>
      <family val="2"/>
      <scheme val="minor"/>
    </font>
    <font>
      <b/>
      <sz val="20"/>
      <color theme="0"/>
      <name val="Arial"/>
      <family val="2"/>
    </font>
    <font>
      <b/>
      <sz val="9"/>
      <color rgb="FF002060"/>
      <name val="Arial"/>
      <family val="2"/>
    </font>
    <font>
      <u/>
      <sz val="11"/>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rgb="FF002060"/>
        <bgColor indexed="64"/>
      </patternFill>
    </fill>
    <fill>
      <patternFill patternType="solid">
        <fgColor theme="6" tint="0.39997558519241921"/>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hair">
        <color auto="1"/>
      </left>
      <right style="hair">
        <color auto="1"/>
      </right>
      <top style="hair">
        <color auto="1"/>
      </top>
      <bottom style="hair">
        <color auto="1"/>
      </bottom>
      <diagonal/>
    </border>
    <border>
      <left style="thin">
        <color indexed="64"/>
      </left>
      <right style="hair">
        <color auto="1"/>
      </right>
      <top style="thin">
        <color indexed="64"/>
      </top>
      <bottom style="hair">
        <color auto="1"/>
      </bottom>
      <diagonal/>
    </border>
    <border>
      <left style="hair">
        <color auto="1"/>
      </left>
      <right style="hair">
        <color auto="1"/>
      </right>
      <top style="thin">
        <color indexed="64"/>
      </top>
      <bottom style="hair">
        <color auto="1"/>
      </bottom>
      <diagonal/>
    </border>
    <border>
      <left style="hair">
        <color auto="1"/>
      </left>
      <right style="thin">
        <color indexed="64"/>
      </right>
      <top style="thin">
        <color indexed="64"/>
      </top>
      <bottom style="hair">
        <color auto="1"/>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medium">
        <color indexed="64"/>
      </left>
      <right style="thin">
        <color indexed="64"/>
      </right>
      <top style="medium">
        <color indexed="64"/>
      </top>
      <bottom style="thin">
        <color indexed="64"/>
      </bottom>
      <diagonal/>
    </border>
    <border>
      <left style="hair">
        <color auto="1"/>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s>
  <cellStyleXfs count="6">
    <xf numFmtId="0" fontId="0" fillId="0" borderId="0"/>
    <xf numFmtId="0" fontId="4" fillId="0" borderId="0"/>
    <xf numFmtId="0" fontId="6" fillId="0" borderId="0"/>
    <xf numFmtId="0" fontId="3" fillId="0" borderId="0"/>
    <xf numFmtId="0" fontId="2" fillId="0" borderId="0"/>
    <xf numFmtId="9" fontId="13" fillId="0" borderId="0" applyFont="0" applyFill="0" applyBorder="0" applyAlignment="0" applyProtection="0"/>
  </cellStyleXfs>
  <cellXfs count="174">
    <xf numFmtId="0" fontId="0" fillId="0" borderId="0" xfId="0"/>
    <xf numFmtId="0" fontId="0" fillId="0" borderId="0" xfId="0" applyAlignment="1">
      <alignment horizontal="center"/>
    </xf>
    <xf numFmtId="0" fontId="0" fillId="2" borderId="1" xfId="0" applyFill="1" applyBorder="1" applyAlignment="1">
      <alignment horizontal="left" vertical="top" wrapText="1"/>
    </xf>
    <xf numFmtId="0" fontId="2" fillId="0" borderId="0" xfId="4" applyAlignment="1">
      <alignment horizontal="center" vertical="center"/>
    </xf>
    <xf numFmtId="0" fontId="2" fillId="0" borderId="0" xfId="4"/>
    <xf numFmtId="0" fontId="2" fillId="0" borderId="0" xfId="4" applyAlignment="1">
      <alignment horizontal="left"/>
    </xf>
    <xf numFmtId="0" fontId="0" fillId="0" borderId="0" xfId="0" applyAlignment="1">
      <alignment horizontal="center" vertical="center" wrapText="1"/>
    </xf>
    <xf numFmtId="0" fontId="5" fillId="0" borderId="0" xfId="0" applyFont="1"/>
    <xf numFmtId="0" fontId="5" fillId="0" borderId="0" xfId="0" applyFont="1" applyAlignment="1">
      <alignment horizontal="center" vertical="center" wrapText="1"/>
    </xf>
    <xf numFmtId="9" fontId="5" fillId="0" borderId="1" xfId="5" applyFont="1" applyFill="1" applyBorder="1" applyAlignment="1">
      <alignment horizontal="center" vertical="center" wrapText="1"/>
    </xf>
    <xf numFmtId="9" fontId="5" fillId="0" borderId="7" xfId="5" applyFont="1" applyFill="1" applyBorder="1" applyAlignment="1">
      <alignment horizontal="center" vertical="center" wrapText="1"/>
    </xf>
    <xf numFmtId="9" fontId="5" fillId="0" borderId="9" xfId="5" applyFont="1" applyFill="1" applyBorder="1" applyAlignment="1">
      <alignment horizontal="center" vertical="center" wrapText="1"/>
    </xf>
    <xf numFmtId="9" fontId="5" fillId="0" borderId="16" xfId="5" applyFont="1" applyFill="1" applyBorder="1" applyAlignment="1">
      <alignment horizontal="center" vertical="center" wrapText="1"/>
    </xf>
    <xf numFmtId="0" fontId="0" fillId="2" borderId="1" xfId="0" applyFill="1" applyBorder="1" applyAlignment="1">
      <alignment horizontal="left" vertical="center" wrapText="1"/>
    </xf>
    <xf numFmtId="0" fontId="0" fillId="2" borderId="9" xfId="0" applyFill="1" applyBorder="1" applyAlignment="1">
      <alignment horizontal="left" vertical="center" wrapText="1"/>
    </xf>
    <xf numFmtId="0" fontId="6" fillId="2" borderId="9" xfId="0" applyFont="1" applyFill="1" applyBorder="1" applyAlignment="1">
      <alignment horizontal="left" vertical="center" wrapText="1"/>
    </xf>
    <xf numFmtId="0" fontId="6" fillId="2" borderId="0" xfId="0" applyFont="1" applyFill="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vertical="center" wrapText="1"/>
    </xf>
    <xf numFmtId="0" fontId="5" fillId="0" borderId="4" xfId="0" applyFont="1" applyBorder="1" applyAlignment="1">
      <alignment horizontal="left" vertical="center" wrapText="1"/>
    </xf>
    <xf numFmtId="0" fontId="22" fillId="2" borderId="0" xfId="0" applyFont="1" applyFill="1" applyAlignment="1">
      <alignment horizontal="center" vertical="center" wrapText="1"/>
    </xf>
    <xf numFmtId="0" fontId="6" fillId="2" borderId="5" xfId="0" applyFont="1" applyFill="1" applyBorder="1" applyAlignment="1">
      <alignment horizontal="left" vertical="center" wrapText="1"/>
    </xf>
    <xf numFmtId="9" fontId="5" fillId="0" borderId="5" xfId="5" applyFont="1" applyFill="1" applyBorder="1" applyAlignment="1">
      <alignment horizontal="center" vertical="center" wrapText="1"/>
    </xf>
    <xf numFmtId="9" fontId="5" fillId="0" borderId="15" xfId="5" applyFont="1" applyFill="1" applyBorder="1" applyAlignment="1">
      <alignment horizontal="center" vertical="center" wrapText="1"/>
    </xf>
    <xf numFmtId="0" fontId="0" fillId="2" borderId="5" xfId="0" applyFill="1" applyBorder="1" applyAlignment="1">
      <alignment horizontal="left" vertical="center" wrapText="1"/>
    </xf>
    <xf numFmtId="9" fontId="5" fillId="2" borderId="5" xfId="5" applyFont="1" applyFill="1" applyBorder="1" applyAlignment="1">
      <alignment horizontal="center" vertical="center" wrapText="1"/>
    </xf>
    <xf numFmtId="9" fontId="5" fillId="2" borderId="1" xfId="5" applyFont="1" applyFill="1" applyBorder="1" applyAlignment="1">
      <alignment horizontal="center" vertical="center" wrapText="1"/>
    </xf>
    <xf numFmtId="9" fontId="5" fillId="2" borderId="9" xfId="5" applyFont="1" applyFill="1" applyBorder="1" applyAlignment="1">
      <alignment horizontal="center" vertical="center" wrapText="1"/>
    </xf>
    <xf numFmtId="0" fontId="14" fillId="2" borderId="0" xfId="0" applyFont="1" applyFill="1" applyAlignment="1">
      <alignment horizontal="center" vertical="center" wrapText="1"/>
    </xf>
    <xf numFmtId="9" fontId="26" fillId="7" borderId="24" xfId="0" applyNumberFormat="1" applyFont="1" applyFill="1" applyBorder="1" applyAlignment="1">
      <alignment horizontal="center"/>
    </xf>
    <xf numFmtId="0" fontId="16" fillId="3" borderId="30" xfId="0" applyFont="1" applyFill="1" applyBorder="1" applyAlignment="1">
      <alignment horizontal="center" vertical="center" wrapText="1"/>
    </xf>
    <xf numFmtId="0" fontId="16" fillId="7" borderId="30" xfId="0" applyFont="1" applyFill="1" applyBorder="1" applyAlignment="1">
      <alignment horizontal="center" vertical="center" wrapText="1"/>
    </xf>
    <xf numFmtId="0" fontId="16" fillId="5" borderId="30" xfId="0" applyFont="1" applyFill="1" applyBorder="1" applyAlignment="1">
      <alignment horizontal="center" vertical="center" wrapText="1"/>
    </xf>
    <xf numFmtId="0" fontId="16" fillId="8" borderId="30" xfId="0" applyFont="1" applyFill="1" applyBorder="1" applyAlignment="1">
      <alignment horizontal="center" vertical="center" wrapText="1"/>
    </xf>
    <xf numFmtId="0" fontId="16" fillId="8" borderId="31" xfId="0" applyFont="1" applyFill="1" applyBorder="1" applyAlignment="1">
      <alignment horizontal="center" vertical="center" wrapText="1"/>
    </xf>
    <xf numFmtId="0" fontId="9" fillId="3" borderId="32" xfId="4" applyFont="1" applyFill="1" applyBorder="1" applyAlignment="1">
      <alignment vertical="center" wrapText="1"/>
    </xf>
    <xf numFmtId="9" fontId="24" fillId="0" borderId="32" xfId="4" applyNumberFormat="1" applyFont="1" applyBorder="1" applyAlignment="1">
      <alignment horizontal="center" vertical="center"/>
    </xf>
    <xf numFmtId="0" fontId="23" fillId="5" borderId="32" xfId="0" applyFont="1" applyFill="1" applyBorder="1" applyAlignment="1">
      <alignment horizontal="center" vertical="center" wrapText="1"/>
    </xf>
    <xf numFmtId="0" fontId="23" fillId="7" borderId="33" xfId="0" applyFont="1" applyFill="1" applyBorder="1" applyAlignment="1">
      <alignment horizontal="center" vertical="center" wrapText="1"/>
    </xf>
    <xf numFmtId="0" fontId="23" fillId="7" borderId="34" xfId="0" applyFont="1" applyFill="1" applyBorder="1" applyAlignment="1">
      <alignment horizontal="center" vertical="center" wrapText="1"/>
    </xf>
    <xf numFmtId="9" fontId="24" fillId="0" borderId="34" xfId="4" applyNumberFormat="1" applyFont="1" applyBorder="1" applyAlignment="1">
      <alignment horizontal="center" vertical="center"/>
    </xf>
    <xf numFmtId="164" fontId="7" fillId="5" borderId="35" xfId="4" applyNumberFormat="1" applyFont="1" applyFill="1" applyBorder="1" applyAlignment="1">
      <alignment horizontal="center" vertical="center" wrapText="1"/>
    </xf>
    <xf numFmtId="0" fontId="23" fillId="5" borderId="36" xfId="0" applyFont="1" applyFill="1" applyBorder="1" applyAlignment="1">
      <alignment horizontal="center" vertical="center" wrapText="1"/>
    </xf>
    <xf numFmtId="164" fontId="7" fillId="5" borderId="37" xfId="4" applyNumberFormat="1" applyFont="1" applyFill="1" applyBorder="1" applyAlignment="1">
      <alignment horizontal="center" vertical="center" wrapText="1"/>
    </xf>
    <xf numFmtId="0" fontId="23" fillId="8" borderId="38" xfId="0" applyFont="1" applyFill="1" applyBorder="1" applyAlignment="1">
      <alignment horizontal="center" vertical="center" wrapText="1"/>
    </xf>
    <xf numFmtId="0" fontId="23" fillId="8" borderId="39" xfId="0" applyFont="1" applyFill="1" applyBorder="1" applyAlignment="1">
      <alignment horizontal="center" vertical="center" wrapText="1"/>
    </xf>
    <xf numFmtId="9" fontId="24" fillId="0" borderId="39" xfId="4" applyNumberFormat="1" applyFont="1" applyBorder="1" applyAlignment="1">
      <alignment horizontal="center" vertical="center"/>
    </xf>
    <xf numFmtId="164" fontId="7" fillId="5" borderId="40" xfId="4" applyNumberFormat="1" applyFont="1" applyFill="1" applyBorder="1" applyAlignment="1">
      <alignment horizontal="center" vertical="center" wrapText="1"/>
    </xf>
    <xf numFmtId="9" fontId="12" fillId="3" borderId="39" xfId="5" applyFont="1" applyFill="1" applyBorder="1" applyAlignment="1">
      <alignment horizontal="center" vertical="center" wrapText="1"/>
    </xf>
    <xf numFmtId="0" fontId="28" fillId="6" borderId="32" xfId="4" applyFont="1" applyFill="1" applyBorder="1" applyAlignment="1">
      <alignment horizontal="center" vertical="center" wrapText="1"/>
    </xf>
    <xf numFmtId="9" fontId="12" fillId="6" borderId="32" xfId="5" applyFont="1" applyFill="1" applyBorder="1" applyAlignment="1">
      <alignment horizontal="center" vertical="center" wrapText="1"/>
    </xf>
    <xf numFmtId="0" fontId="2" fillId="2" borderId="0" xfId="4" applyFill="1" applyAlignment="1">
      <alignment horizontal="center" vertical="center"/>
    </xf>
    <xf numFmtId="0" fontId="8" fillId="2" borderId="0" xfId="4" applyFont="1" applyFill="1" applyAlignment="1">
      <alignment horizontal="center" vertical="center" wrapText="1"/>
    </xf>
    <xf numFmtId="0" fontId="7" fillId="2" borderId="0" xfId="4" applyFont="1" applyFill="1" applyAlignment="1">
      <alignment horizontal="center" vertical="center" wrapText="1"/>
    </xf>
    <xf numFmtId="0" fontId="2" fillId="2" borderId="0" xfId="4" applyFill="1"/>
    <xf numFmtId="0" fontId="2" fillId="2" borderId="0" xfId="4" applyFill="1" applyAlignment="1">
      <alignment horizontal="left"/>
    </xf>
    <xf numFmtId="0" fontId="0" fillId="2" borderId="2" xfId="0" applyFill="1" applyBorder="1" applyAlignment="1">
      <alignment horizontal="left" vertical="center" wrapText="1"/>
    </xf>
    <xf numFmtId="9" fontId="5" fillId="2" borderId="2" xfId="5" applyFont="1" applyFill="1" applyBorder="1" applyAlignment="1">
      <alignment horizontal="center" vertical="center" wrapText="1"/>
    </xf>
    <xf numFmtId="9" fontId="5" fillId="0" borderId="2" xfId="5" applyFont="1" applyFill="1" applyBorder="1" applyAlignment="1">
      <alignment horizontal="center" vertical="center" wrapText="1"/>
    </xf>
    <xf numFmtId="0" fontId="0" fillId="2" borderId="28" xfId="0" applyFill="1" applyBorder="1" applyAlignment="1">
      <alignment horizontal="left" vertical="center" wrapText="1"/>
    </xf>
    <xf numFmtId="0" fontId="0" fillId="2" borderId="6" xfId="0" applyFill="1" applyBorder="1" applyAlignment="1">
      <alignment horizontal="left" vertical="center" wrapText="1"/>
    </xf>
    <xf numFmtId="0" fontId="0" fillId="2" borderId="8" xfId="0" applyFill="1" applyBorder="1" applyAlignment="1">
      <alignment horizontal="left" vertical="center" wrapText="1"/>
    </xf>
    <xf numFmtId="9" fontId="26" fillId="4" borderId="21" xfId="5" applyFont="1" applyFill="1" applyBorder="1" applyAlignment="1">
      <alignment horizontal="center" vertical="center" wrapText="1"/>
    </xf>
    <xf numFmtId="0" fontId="32" fillId="2" borderId="27" xfId="0" applyFont="1" applyFill="1" applyBorder="1" applyAlignment="1">
      <alignment horizontal="center"/>
    </xf>
    <xf numFmtId="0" fontId="0" fillId="0" borderId="23" xfId="0" applyBorder="1" applyAlignment="1">
      <alignment horizontal="center"/>
    </xf>
    <xf numFmtId="0" fontId="22" fillId="2" borderId="22" xfId="0" applyFont="1" applyFill="1" applyBorder="1" applyAlignment="1">
      <alignment horizontal="center" wrapText="1"/>
    </xf>
    <xf numFmtId="9" fontId="26" fillId="5" borderId="27" xfId="5" applyFont="1" applyFill="1" applyBorder="1" applyAlignment="1">
      <alignment horizontal="center" wrapText="1"/>
    </xf>
    <xf numFmtId="0" fontId="25" fillId="0" borderId="22" xfId="0" applyFont="1" applyBorder="1" applyAlignment="1">
      <alignment horizontal="center"/>
    </xf>
    <xf numFmtId="9" fontId="26" fillId="8" borderId="27" xfId="5" applyFont="1" applyFill="1" applyBorder="1" applyAlignment="1">
      <alignment horizontal="center" wrapText="1"/>
    </xf>
    <xf numFmtId="0" fontId="25" fillId="0" borderId="23" xfId="0" applyFont="1" applyBorder="1" applyAlignment="1">
      <alignment horizontal="center"/>
    </xf>
    <xf numFmtId="0" fontId="25" fillId="0" borderId="0" xfId="0" applyFont="1" applyAlignment="1">
      <alignment horizontal="center"/>
    </xf>
    <xf numFmtId="0" fontId="32" fillId="2" borderId="27" xfId="0" applyFont="1" applyFill="1" applyBorder="1" applyAlignment="1">
      <alignment horizontal="center" vertical="center"/>
    </xf>
    <xf numFmtId="9" fontId="26" fillId="7" borderId="24" xfId="0" applyNumberFormat="1" applyFont="1" applyFill="1" applyBorder="1" applyAlignment="1">
      <alignment horizontal="center" vertical="center"/>
    </xf>
    <xf numFmtId="0" fontId="22" fillId="2" borderId="22" xfId="0" applyFont="1" applyFill="1" applyBorder="1" applyAlignment="1">
      <alignment horizontal="center" vertical="center" wrapText="1"/>
    </xf>
    <xf numFmtId="9" fontId="26" fillId="5" borderId="27" xfId="5" applyFont="1" applyFill="1" applyBorder="1" applyAlignment="1">
      <alignment horizontal="center" vertical="center" wrapText="1"/>
    </xf>
    <xf numFmtId="0" fontId="25" fillId="0" borderId="22" xfId="0" applyFont="1" applyBorder="1" applyAlignment="1">
      <alignment horizontal="center" vertical="center"/>
    </xf>
    <xf numFmtId="9" fontId="26" fillId="8" borderId="27" xfId="5" applyFont="1" applyFill="1" applyBorder="1" applyAlignment="1">
      <alignment horizontal="center" vertical="center" wrapText="1"/>
    </xf>
    <xf numFmtId="0" fontId="25" fillId="0" borderId="23" xfId="0" applyFont="1" applyBorder="1" applyAlignment="1">
      <alignment horizontal="center" vertical="center"/>
    </xf>
    <xf numFmtId="0" fontId="0" fillId="2" borderId="41" xfId="0" applyFill="1" applyBorder="1" applyAlignment="1">
      <alignment horizontal="left" vertical="center" wrapText="1"/>
    </xf>
    <xf numFmtId="0" fontId="22" fillId="2" borderId="0" xfId="0" applyFont="1" applyFill="1" applyAlignment="1">
      <alignment horizontal="left" vertical="center" wrapText="1"/>
    </xf>
    <xf numFmtId="0" fontId="16" fillId="3" borderId="30" xfId="0" applyFont="1" applyFill="1" applyBorder="1" applyAlignment="1">
      <alignment horizontal="left" vertical="center" wrapText="1"/>
    </xf>
    <xf numFmtId="0" fontId="26" fillId="4" borderId="21" xfId="0" applyFont="1" applyFill="1" applyBorder="1" applyAlignment="1">
      <alignment horizontal="left" vertical="center" wrapText="1"/>
    </xf>
    <xf numFmtId="0" fontId="0" fillId="0" borderId="0" xfId="0" applyAlignment="1">
      <alignment horizontal="left" vertical="center"/>
    </xf>
    <xf numFmtId="0" fontId="0" fillId="2" borderId="0" xfId="0" applyFill="1" applyAlignment="1">
      <alignment horizontal="left" vertical="center"/>
    </xf>
    <xf numFmtId="0" fontId="0" fillId="2" borderId="0" xfId="0" applyFill="1"/>
    <xf numFmtId="9" fontId="0" fillId="2" borderId="0" xfId="0" applyNumberFormat="1" applyFill="1"/>
    <xf numFmtId="0" fontId="0" fillId="2" borderId="0" xfId="0" applyFill="1" applyAlignment="1">
      <alignment horizontal="center"/>
    </xf>
    <xf numFmtId="9" fontId="7" fillId="2" borderId="34" xfId="4" applyNumberFormat="1" applyFont="1" applyFill="1" applyBorder="1" applyAlignment="1">
      <alignment horizontal="center" vertical="center"/>
    </xf>
    <xf numFmtId="9" fontId="7" fillId="2" borderId="32" xfId="4" applyNumberFormat="1" applyFont="1" applyFill="1" applyBorder="1" applyAlignment="1">
      <alignment horizontal="center" vertical="center"/>
    </xf>
    <xf numFmtId="9" fontId="7" fillId="2" borderId="39" xfId="4" applyNumberFormat="1" applyFont="1" applyFill="1" applyBorder="1" applyAlignment="1">
      <alignment horizontal="center" vertical="center"/>
    </xf>
    <xf numFmtId="9" fontId="27" fillId="2" borderId="21" xfId="0" applyNumberFormat="1" applyFont="1" applyFill="1" applyBorder="1"/>
    <xf numFmtId="9" fontId="33" fillId="12" borderId="22" xfId="0" applyNumberFormat="1" applyFont="1" applyFill="1" applyBorder="1"/>
    <xf numFmtId="0" fontId="0" fillId="2" borderId="22" xfId="0" applyFill="1" applyBorder="1"/>
    <xf numFmtId="9" fontId="33" fillId="12" borderId="21" xfId="0" applyNumberFormat="1" applyFont="1" applyFill="1" applyBorder="1" applyAlignment="1">
      <alignment horizontal="center"/>
    </xf>
    <xf numFmtId="0" fontId="0" fillId="0" borderId="22" xfId="0" applyBorder="1" applyAlignment="1">
      <alignment horizontal="center"/>
    </xf>
    <xf numFmtId="9" fontId="33" fillId="12" borderId="22" xfId="0" applyNumberFormat="1" applyFont="1" applyFill="1" applyBorder="1" applyAlignment="1">
      <alignment horizontal="center"/>
    </xf>
    <xf numFmtId="9" fontId="27" fillId="2" borderId="21" xfId="0" applyNumberFormat="1" applyFont="1" applyFill="1" applyBorder="1" applyAlignment="1">
      <alignment vertical="center"/>
    </xf>
    <xf numFmtId="164" fontId="7" fillId="5" borderId="29" xfId="4" applyNumberFormat="1" applyFont="1" applyFill="1" applyBorder="1" applyAlignment="1">
      <alignment horizontal="center" vertical="center" wrapText="1"/>
    </xf>
    <xf numFmtId="164" fontId="7" fillId="5" borderId="42" xfId="4" applyNumberFormat="1" applyFont="1" applyFill="1" applyBorder="1" applyAlignment="1">
      <alignment horizontal="center" vertical="center" wrapText="1"/>
    </xf>
    <xf numFmtId="0" fontId="0" fillId="2" borderId="22" xfId="0" applyFill="1" applyBorder="1" applyAlignment="1">
      <alignment horizontal="center"/>
    </xf>
    <xf numFmtId="0" fontId="0" fillId="2" borderId="23" xfId="0" applyFill="1" applyBorder="1" applyAlignment="1">
      <alignment horizontal="center"/>
    </xf>
    <xf numFmtId="49" fontId="5" fillId="0" borderId="5" xfId="5" applyNumberFormat="1" applyFont="1" applyFill="1" applyBorder="1" applyAlignment="1">
      <alignment horizontal="center" vertical="center" wrapText="1"/>
    </xf>
    <xf numFmtId="49" fontId="5" fillId="0" borderId="1" xfId="5" applyNumberFormat="1" applyFont="1" applyFill="1" applyBorder="1" applyAlignment="1">
      <alignment horizontal="center" vertical="center" wrapText="1"/>
    </xf>
    <xf numFmtId="49" fontId="5" fillId="0" borderId="9" xfId="5" applyNumberFormat="1" applyFont="1" applyFill="1" applyBorder="1" applyAlignment="1">
      <alignment horizontal="center" vertical="center" wrapText="1"/>
    </xf>
    <xf numFmtId="49" fontId="5" fillId="0" borderId="2" xfId="5" applyNumberFormat="1" applyFont="1" applyFill="1" applyBorder="1" applyAlignment="1">
      <alignment horizontal="center" vertical="center" wrapText="1"/>
    </xf>
    <xf numFmtId="49" fontId="5" fillId="0" borderId="15" xfId="5" applyNumberFormat="1" applyFont="1" applyFill="1" applyBorder="1" applyAlignment="1">
      <alignment horizontal="center" vertical="center" wrapText="1"/>
    </xf>
    <xf numFmtId="0" fontId="16" fillId="13" borderId="30" xfId="0" applyFont="1" applyFill="1" applyBorder="1" applyAlignment="1">
      <alignment horizontal="center" vertical="center" wrapText="1"/>
    </xf>
    <xf numFmtId="0" fontId="16" fillId="13" borderId="31" xfId="0" applyFont="1" applyFill="1" applyBorder="1" applyAlignment="1">
      <alignment horizontal="center" vertical="center" wrapText="1"/>
    </xf>
    <xf numFmtId="9" fontId="26" fillId="13" borderId="27" xfId="5" applyFont="1" applyFill="1" applyBorder="1" applyAlignment="1">
      <alignment horizontal="center" wrapText="1"/>
    </xf>
    <xf numFmtId="9" fontId="26" fillId="13" borderId="27" xfId="5" applyFont="1" applyFill="1" applyBorder="1" applyAlignment="1">
      <alignment horizontal="center" vertical="center" wrapText="1"/>
    </xf>
    <xf numFmtId="9" fontId="5" fillId="0" borderId="43" xfId="5" applyFont="1" applyFill="1" applyBorder="1" applyAlignment="1">
      <alignment horizontal="center" vertical="center" wrapText="1"/>
    </xf>
    <xf numFmtId="9" fontId="5" fillId="0" borderId="44" xfId="5" applyFont="1" applyFill="1" applyBorder="1" applyAlignment="1">
      <alignment horizontal="center" vertical="center" wrapText="1"/>
    </xf>
    <xf numFmtId="49" fontId="5" fillId="0" borderId="44" xfId="5" applyNumberFormat="1" applyFont="1" applyFill="1" applyBorder="1" applyAlignment="1">
      <alignment horizontal="center" vertical="center" wrapText="1"/>
    </xf>
    <xf numFmtId="49" fontId="5" fillId="0" borderId="7" xfId="5" applyNumberFormat="1" applyFont="1" applyFill="1" applyBorder="1" applyAlignment="1">
      <alignment horizontal="center" vertical="center" wrapText="1"/>
    </xf>
    <xf numFmtId="9" fontId="5" fillId="0" borderId="45" xfId="5" applyFont="1" applyFill="1" applyBorder="1" applyAlignment="1">
      <alignment horizontal="center" vertical="center" wrapText="1"/>
    </xf>
    <xf numFmtId="9" fontId="5" fillId="0" borderId="46" xfId="5" applyFont="1" applyFill="1" applyBorder="1" applyAlignment="1">
      <alignment horizontal="center" vertical="center" wrapText="1"/>
    </xf>
    <xf numFmtId="0" fontId="20" fillId="0" borderId="24" xfId="4" applyFont="1" applyBorder="1" applyAlignment="1">
      <alignment horizontal="left" vertical="center" wrapText="1"/>
    </xf>
    <xf numFmtId="0" fontId="35" fillId="2" borderId="0" xfId="4" applyFont="1" applyFill="1"/>
    <xf numFmtId="0" fontId="25" fillId="2" borderId="0" xfId="0" applyFont="1" applyFill="1" applyAlignment="1">
      <alignment horizontal="center"/>
    </xf>
    <xf numFmtId="0" fontId="1" fillId="2" borderId="0" xfId="4" applyFont="1" applyFill="1" applyAlignment="1">
      <alignment horizontal="left" wrapText="1"/>
    </xf>
    <xf numFmtId="0" fontId="0" fillId="0" borderId="0" xfId="0"/>
    <xf numFmtId="0" fontId="2" fillId="0" borderId="17" xfId="4" applyBorder="1" applyAlignment="1">
      <alignment horizontal="center"/>
    </xf>
    <xf numFmtId="0" fontId="2" fillId="0" borderId="11" xfId="4" applyBorder="1" applyAlignment="1">
      <alignment horizontal="center"/>
    </xf>
    <xf numFmtId="0" fontId="2" fillId="0" borderId="12" xfId="4" applyBorder="1" applyAlignment="1">
      <alignment horizontal="center"/>
    </xf>
    <xf numFmtId="0" fontId="11" fillId="0" borderId="14" xfId="4" applyFont="1" applyBorder="1" applyAlignment="1">
      <alignment horizontal="center" vertical="center"/>
    </xf>
    <xf numFmtId="0" fontId="11" fillId="0" borderId="13" xfId="4" applyFont="1" applyBorder="1" applyAlignment="1">
      <alignment horizontal="center" vertical="center"/>
    </xf>
    <xf numFmtId="0" fontId="11" fillId="0" borderId="19" xfId="4" applyFont="1" applyBorder="1" applyAlignment="1">
      <alignment horizontal="center" vertical="center"/>
    </xf>
    <xf numFmtId="0" fontId="8" fillId="0" borderId="20" xfId="4" applyFont="1" applyBorder="1" applyAlignment="1">
      <alignment horizontal="center" vertical="center" wrapText="1"/>
    </xf>
    <xf numFmtId="0" fontId="8" fillId="0" borderId="5" xfId="4" applyFont="1" applyBorder="1" applyAlignment="1">
      <alignment horizontal="center" vertical="center" wrapText="1"/>
    </xf>
    <xf numFmtId="0" fontId="8" fillId="0" borderId="15" xfId="4" applyFont="1" applyBorder="1" applyAlignment="1">
      <alignment horizontal="center" vertical="center" wrapText="1"/>
    </xf>
    <xf numFmtId="0" fontId="8" fillId="0" borderId="3" xfId="4" applyFont="1" applyBorder="1" applyAlignment="1">
      <alignment horizontal="center" vertical="center" wrapText="1"/>
    </xf>
    <xf numFmtId="0" fontId="8" fillId="0" borderId="1" xfId="4" applyFont="1" applyBorder="1" applyAlignment="1">
      <alignment horizontal="center" vertical="center" wrapText="1"/>
    </xf>
    <xf numFmtId="0" fontId="8" fillId="0" borderId="7" xfId="4" applyFont="1" applyBorder="1" applyAlignment="1">
      <alignment horizontal="center" vertical="center" wrapText="1"/>
    </xf>
    <xf numFmtId="0" fontId="7" fillId="0" borderId="9" xfId="4" applyFont="1" applyBorder="1" applyAlignment="1">
      <alignment horizontal="left" vertical="center" wrapText="1"/>
    </xf>
    <xf numFmtId="0" fontId="7" fillId="0" borderId="16" xfId="4" applyFont="1" applyBorder="1" applyAlignment="1">
      <alignment horizontal="left" vertical="center" wrapText="1"/>
    </xf>
    <xf numFmtId="0" fontId="7" fillId="0" borderId="25" xfId="4" applyFont="1" applyBorder="1" applyAlignment="1">
      <alignment horizontal="left" vertical="center" wrapText="1"/>
    </xf>
    <xf numFmtId="0" fontId="7" fillId="0" borderId="26" xfId="4" applyFont="1" applyBorder="1" applyAlignment="1">
      <alignment horizontal="left" vertical="center" wrapText="1"/>
    </xf>
    <xf numFmtId="0" fontId="12" fillId="6" borderId="34" xfId="4" applyFont="1" applyFill="1" applyBorder="1" applyAlignment="1">
      <alignment horizontal="center" vertical="center" wrapText="1"/>
    </xf>
    <xf numFmtId="0" fontId="12" fillId="6" borderId="35" xfId="4" applyFont="1" applyFill="1" applyBorder="1" applyAlignment="1">
      <alignment horizontal="center" vertical="center" wrapText="1"/>
    </xf>
    <xf numFmtId="0" fontId="9" fillId="3" borderId="33" xfId="4" applyFont="1" applyFill="1" applyBorder="1" applyAlignment="1">
      <alignment horizontal="center" vertical="center" wrapText="1"/>
    </xf>
    <xf numFmtId="0" fontId="9" fillId="3" borderId="36" xfId="4" applyFont="1" applyFill="1" applyBorder="1" applyAlignment="1">
      <alignment horizontal="center" vertical="center" wrapText="1"/>
    </xf>
    <xf numFmtId="0" fontId="9" fillId="3" borderId="38" xfId="4" applyFont="1" applyFill="1" applyBorder="1" applyAlignment="1">
      <alignment horizontal="center" vertical="center" wrapText="1"/>
    </xf>
    <xf numFmtId="0" fontId="9" fillId="3" borderId="34" xfId="4" applyFont="1" applyFill="1" applyBorder="1" applyAlignment="1">
      <alignment horizontal="center" vertical="center" wrapText="1"/>
    </xf>
    <xf numFmtId="0" fontId="9" fillId="3" borderId="32" xfId="4" applyFont="1" applyFill="1" applyBorder="1" applyAlignment="1">
      <alignment horizontal="center" vertical="center" wrapText="1"/>
    </xf>
    <xf numFmtId="0" fontId="9" fillId="3" borderId="39" xfId="4" applyFont="1" applyFill="1" applyBorder="1" applyAlignment="1">
      <alignment horizontal="center" vertical="center" wrapText="1"/>
    </xf>
    <xf numFmtId="0" fontId="12" fillId="6" borderId="37" xfId="4" applyFont="1" applyFill="1" applyBorder="1" applyAlignment="1">
      <alignment horizontal="center" vertical="center" wrapText="1"/>
    </xf>
    <xf numFmtId="0" fontId="12" fillId="6" borderId="40" xfId="4" applyFont="1" applyFill="1" applyBorder="1" applyAlignment="1">
      <alignment horizontal="center" vertical="center" wrapText="1"/>
    </xf>
    <xf numFmtId="0" fontId="20" fillId="14" borderId="0" xfId="4" applyFont="1" applyFill="1" applyAlignment="1">
      <alignment horizontal="center" vertical="center"/>
    </xf>
    <xf numFmtId="0" fontId="34" fillId="2" borderId="14" xfId="0" applyFont="1" applyFill="1" applyBorder="1" applyAlignment="1">
      <alignment horizontal="left" vertical="top" wrapText="1"/>
    </xf>
    <xf numFmtId="0" fontId="34" fillId="2" borderId="13" xfId="0" applyFont="1" applyFill="1" applyBorder="1" applyAlignment="1">
      <alignment horizontal="left" vertical="top" wrapText="1"/>
    </xf>
    <xf numFmtId="0" fontId="34" fillId="2" borderId="19" xfId="0" applyFont="1" applyFill="1" applyBorder="1" applyAlignment="1">
      <alignment horizontal="left" vertical="top" wrapText="1"/>
    </xf>
    <xf numFmtId="0" fontId="7" fillId="0" borderId="14" xfId="4" applyFont="1" applyBorder="1" applyAlignment="1">
      <alignment horizontal="center" vertical="center"/>
    </xf>
    <xf numFmtId="0" fontId="7" fillId="0" borderId="13" xfId="4" applyFont="1" applyBorder="1" applyAlignment="1">
      <alignment horizontal="center" vertical="center"/>
    </xf>
    <xf numFmtId="0" fontId="7" fillId="0" borderId="19" xfId="4" applyFont="1" applyBorder="1" applyAlignment="1">
      <alignment horizontal="center" vertical="center"/>
    </xf>
    <xf numFmtId="0" fontId="15" fillId="0" borderId="17" xfId="4" applyFont="1" applyBorder="1" applyAlignment="1">
      <alignment horizontal="center"/>
    </xf>
    <xf numFmtId="0" fontId="15" fillId="0" borderId="11" xfId="4" applyFont="1" applyBorder="1" applyAlignment="1">
      <alignment horizontal="center"/>
    </xf>
    <xf numFmtId="0" fontId="15" fillId="0" borderId="12" xfId="4" applyFont="1" applyBorder="1" applyAlignment="1">
      <alignment horizontal="center"/>
    </xf>
    <xf numFmtId="0" fontId="15" fillId="0" borderId="18" xfId="4" applyFont="1" applyBorder="1" applyAlignment="1">
      <alignment horizontal="center"/>
    </xf>
    <xf numFmtId="0" fontId="15" fillId="0" borderId="0" xfId="4" applyFont="1" applyAlignment="1">
      <alignment horizontal="center"/>
    </xf>
    <xf numFmtId="0" fontId="15" fillId="0" borderId="10" xfId="4" applyFont="1" applyBorder="1" applyAlignment="1">
      <alignment horizontal="center"/>
    </xf>
    <xf numFmtId="0" fontId="20" fillId="0" borderId="21" xfId="4" applyFont="1" applyBorder="1" applyAlignment="1">
      <alignment horizontal="left" vertical="center" wrapText="1"/>
    </xf>
    <xf numFmtId="0" fontId="20" fillId="0" borderId="22" xfId="4" applyFont="1" applyBorder="1" applyAlignment="1">
      <alignment horizontal="left" vertical="center" wrapText="1"/>
    </xf>
    <xf numFmtId="0" fontId="17" fillId="0" borderId="24" xfId="4" applyFont="1" applyBorder="1" applyAlignment="1">
      <alignment horizontal="center" vertical="center" wrapText="1"/>
    </xf>
    <xf numFmtId="0" fontId="20" fillId="0" borderId="24" xfId="4" applyFont="1" applyBorder="1" applyAlignment="1">
      <alignment horizontal="center" vertical="center" wrapText="1"/>
    </xf>
    <xf numFmtId="0" fontId="21" fillId="9" borderId="0" xfId="0" applyFont="1" applyFill="1" applyAlignment="1">
      <alignment horizontal="center" vertical="center" wrapText="1"/>
    </xf>
    <xf numFmtId="0" fontId="0" fillId="2" borderId="17" xfId="0" applyFill="1" applyBorder="1"/>
    <xf numFmtId="0" fontId="0" fillId="2" borderId="11" xfId="0" applyFill="1" applyBorder="1"/>
    <xf numFmtId="0" fontId="0" fillId="2" borderId="12" xfId="0" applyFill="1" applyBorder="1"/>
    <xf numFmtId="0" fontId="34" fillId="10" borderId="18" xfId="0" applyFont="1" applyFill="1" applyBorder="1" applyAlignment="1">
      <alignment horizontal="left" vertical="top" wrapText="1"/>
    </xf>
    <xf numFmtId="0" fontId="34" fillId="10" borderId="0" xfId="0" applyFont="1" applyFill="1" applyAlignment="1">
      <alignment horizontal="left" vertical="top" wrapText="1"/>
    </xf>
    <xf numFmtId="0" fontId="34" fillId="10" borderId="10" xfId="0" applyFont="1" applyFill="1" applyBorder="1" applyAlignment="1">
      <alignment horizontal="left" vertical="top" wrapText="1"/>
    </xf>
    <xf numFmtId="0" fontId="34" fillId="11" borderId="18" xfId="0" applyFont="1" applyFill="1" applyBorder="1" applyAlignment="1">
      <alignment horizontal="left" vertical="top" wrapText="1"/>
    </xf>
    <xf numFmtId="0" fontId="34" fillId="11" borderId="0" xfId="0" applyFont="1" applyFill="1" applyAlignment="1">
      <alignment horizontal="left" vertical="top" wrapText="1"/>
    </xf>
    <xf numFmtId="0" fontId="34" fillId="11" borderId="10" xfId="0" applyFont="1" applyFill="1" applyBorder="1" applyAlignment="1">
      <alignment horizontal="left" vertical="top" wrapText="1"/>
    </xf>
  </cellXfs>
  <cellStyles count="6">
    <cellStyle name="Normal" xfId="0" builtinId="0"/>
    <cellStyle name="Normal 2" xfId="2" xr:uid="{82559E37-7BF1-4C3D-947D-16135E73CFC4}"/>
    <cellStyle name="Normal 3" xfId="1" xr:uid="{23364D8B-0103-4F06-B7E3-7BB1BF1C778F}"/>
    <cellStyle name="Normal 3 3" xfId="3" xr:uid="{F8A10DB3-013F-4BCC-91BF-8307ECCC9D71}"/>
    <cellStyle name="Normal 4" xfId="4" xr:uid="{722B68F8-F08E-4F72-B677-46C9A45E83C0}"/>
    <cellStyle name="Porcentaje" xfId="5" builtinId="5"/>
  </cellStyles>
  <dxfs count="19">
    <dxf>
      <fill>
        <patternFill>
          <bgColor theme="6" tint="0.59996337778862885"/>
        </patternFill>
      </fill>
    </dxf>
    <dxf>
      <fill>
        <patternFill>
          <bgColor theme="6" tint="0.79998168889431442"/>
        </patternFill>
      </fill>
    </dxf>
    <dxf>
      <fill>
        <patternFill>
          <bgColor theme="5" tint="0.79998168889431442"/>
        </patternFill>
      </fill>
    </dxf>
    <dxf>
      <fill>
        <patternFill>
          <bgColor theme="6" tint="0.59996337778862885"/>
        </patternFill>
      </fill>
    </dxf>
    <dxf>
      <fill>
        <patternFill>
          <bgColor theme="6" tint="0.79998168889431442"/>
        </patternFill>
      </fill>
    </dxf>
    <dxf>
      <fill>
        <patternFill>
          <bgColor theme="5" tint="0.79998168889431442"/>
        </patternFill>
      </fill>
    </dxf>
    <dxf>
      <fill>
        <patternFill>
          <bgColor theme="6" tint="0.59996337778862885"/>
        </patternFill>
      </fill>
    </dxf>
    <dxf>
      <fill>
        <patternFill>
          <bgColor theme="6" tint="0.79998168889431442"/>
        </patternFill>
      </fill>
    </dxf>
    <dxf>
      <fill>
        <patternFill>
          <bgColor theme="5" tint="0.79998168889431442"/>
        </patternFill>
      </fill>
    </dxf>
    <dxf>
      <fill>
        <patternFill>
          <bgColor theme="6" tint="0.59996337778862885"/>
        </patternFill>
      </fill>
    </dxf>
    <dxf>
      <fill>
        <patternFill>
          <bgColor theme="6" tint="0.79998168889431442"/>
        </patternFill>
      </fill>
    </dxf>
    <dxf>
      <fill>
        <patternFill>
          <bgColor theme="5" tint="0.79998168889431442"/>
        </patternFill>
      </fill>
    </dxf>
    <dxf>
      <fill>
        <patternFill>
          <bgColor theme="6" tint="0.59996337778862885"/>
        </patternFill>
      </fill>
    </dxf>
    <dxf>
      <fill>
        <patternFill>
          <bgColor theme="6" tint="0.79998168889431442"/>
        </patternFill>
      </fill>
    </dxf>
    <dxf>
      <fill>
        <patternFill>
          <bgColor theme="5" tint="0.7999816888943144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809624</xdr:colOff>
      <xdr:row>1</xdr:row>
      <xdr:rowOff>63500</xdr:rowOff>
    </xdr:from>
    <xdr:to>
      <xdr:col>3</xdr:col>
      <xdr:colOff>809624</xdr:colOff>
      <xdr:row>1</xdr:row>
      <xdr:rowOff>1123951</xdr:rowOff>
    </xdr:to>
    <xdr:pic>
      <xdr:nvPicPr>
        <xdr:cNvPr id="2" name="Image 2" descr="Grey_15cm">
          <a:extLst>
            <a:ext uri="{FF2B5EF4-FFF2-40B4-BE49-F238E27FC236}">
              <a16:creationId xmlns:a16="http://schemas.microsoft.com/office/drawing/2014/main" id="{6B152FE5-5DA2-467F-88A4-CA30BD976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4" y="269875"/>
          <a:ext cx="2651125" cy="1060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225606</xdr:colOff>
      <xdr:row>0</xdr:row>
      <xdr:rowOff>25582</xdr:rowOff>
    </xdr:from>
    <xdr:to>
      <xdr:col>2</xdr:col>
      <xdr:colOff>1489438</xdr:colOff>
      <xdr:row>2</xdr:row>
      <xdr:rowOff>304800</xdr:rowOff>
    </xdr:to>
    <xdr:pic>
      <xdr:nvPicPr>
        <xdr:cNvPr id="3" name="Image 2" descr="Grey_15cm">
          <a:extLst>
            <a:ext uri="{FF2B5EF4-FFF2-40B4-BE49-F238E27FC236}">
              <a16:creationId xmlns:a16="http://schemas.microsoft.com/office/drawing/2014/main" id="{2964E924-3089-4D15-8985-EBCA087FDF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49063" y="493668"/>
          <a:ext cx="2091146" cy="8888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B86C7-0A17-46E5-8E94-4D75CA4FB00E}">
  <dimension ref="A1:AM1485"/>
  <sheetViews>
    <sheetView zoomScale="80" zoomScaleNormal="80" zoomScaleSheetLayoutView="85" workbookViewId="0">
      <selection activeCell="A14" sqref="A14:C14"/>
    </sheetView>
  </sheetViews>
  <sheetFormatPr baseColWidth="10" defaultColWidth="9.08984375" defaultRowHeight="14.5" x14ac:dyDescent="0.35"/>
  <cols>
    <col min="1" max="1" width="4.6328125" style="54" customWidth="1"/>
    <col min="2" max="2" width="12.26953125" style="3" customWidth="1"/>
    <col min="3" max="3" width="32.36328125" style="5" customWidth="1"/>
    <col min="4" max="4" width="26.6328125" style="3" customWidth="1"/>
    <col min="5" max="9" width="25.36328125" style="3" customWidth="1"/>
    <col min="10" max="10" width="21.6328125" style="3" bestFit="1" customWidth="1"/>
    <col min="11" max="11" width="28.08984375" style="3" customWidth="1"/>
    <col min="12" max="39" width="9.08984375" style="54"/>
    <col min="40" max="248" width="9.08984375" style="4"/>
    <col min="249" max="249" width="8.36328125" style="4" customWidth="1"/>
    <col min="250" max="250" width="18.08984375" style="4" customWidth="1"/>
    <col min="251" max="251" width="9" style="4" customWidth="1"/>
    <col min="252" max="252" width="9.7265625" style="4" customWidth="1"/>
    <col min="253" max="253" width="122" style="4" customWidth="1"/>
    <col min="254" max="254" width="14.6328125" style="4" customWidth="1"/>
    <col min="255" max="255" width="12.81640625" style="4" customWidth="1"/>
    <col min="256" max="256" width="13.26953125" style="4" customWidth="1"/>
    <col min="257" max="257" width="15" style="4" customWidth="1"/>
    <col min="258" max="258" width="12.08984375" style="4" customWidth="1"/>
    <col min="259" max="259" width="7.08984375" style="4" customWidth="1"/>
    <col min="260" max="260" width="12.81640625" style="4" customWidth="1"/>
    <col min="261" max="261" width="12.6328125" style="4" customWidth="1"/>
    <col min="262" max="262" width="37.26953125" style="4" customWidth="1"/>
    <col min="263" max="263" width="1.81640625" style="4" customWidth="1"/>
    <col min="264" max="264" width="16.81640625" style="4" customWidth="1"/>
    <col min="265" max="265" width="32.7265625" style="4" customWidth="1"/>
    <col min="266" max="266" width="9.36328125" style="4" customWidth="1"/>
    <col min="267" max="504" width="9.08984375" style="4"/>
    <col min="505" max="505" width="8.36328125" style="4" customWidth="1"/>
    <col min="506" max="506" width="18.08984375" style="4" customWidth="1"/>
    <col min="507" max="507" width="9" style="4" customWidth="1"/>
    <col min="508" max="508" width="9.7265625" style="4" customWidth="1"/>
    <col min="509" max="509" width="122" style="4" customWidth="1"/>
    <col min="510" max="510" width="14.6328125" style="4" customWidth="1"/>
    <col min="511" max="511" width="12.81640625" style="4" customWidth="1"/>
    <col min="512" max="512" width="13.26953125" style="4" customWidth="1"/>
    <col min="513" max="513" width="15" style="4" customWidth="1"/>
    <col min="514" max="514" width="12.08984375" style="4" customWidth="1"/>
    <col min="515" max="515" width="7.08984375" style="4" customWidth="1"/>
    <col min="516" max="516" width="12.81640625" style="4" customWidth="1"/>
    <col min="517" max="517" width="12.6328125" style="4" customWidth="1"/>
    <col min="518" max="518" width="37.26953125" style="4" customWidth="1"/>
    <col min="519" max="519" width="1.81640625" style="4" customWidth="1"/>
    <col min="520" max="520" width="16.81640625" style="4" customWidth="1"/>
    <col min="521" max="521" width="32.7265625" style="4" customWidth="1"/>
    <col min="522" max="522" width="9.36328125" style="4" customWidth="1"/>
    <col min="523" max="760" width="9.08984375" style="4"/>
    <col min="761" max="761" width="8.36328125" style="4" customWidth="1"/>
    <col min="762" max="762" width="18.08984375" style="4" customWidth="1"/>
    <col min="763" max="763" width="9" style="4" customWidth="1"/>
    <col min="764" max="764" width="9.7265625" style="4" customWidth="1"/>
    <col min="765" max="765" width="122" style="4" customWidth="1"/>
    <col min="766" max="766" width="14.6328125" style="4" customWidth="1"/>
    <col min="767" max="767" width="12.81640625" style="4" customWidth="1"/>
    <col min="768" max="768" width="13.26953125" style="4" customWidth="1"/>
    <col min="769" max="769" width="15" style="4" customWidth="1"/>
    <col min="770" max="770" width="12.08984375" style="4" customWidth="1"/>
    <col min="771" max="771" width="7.08984375" style="4" customWidth="1"/>
    <col min="772" max="772" width="12.81640625" style="4" customWidth="1"/>
    <col min="773" max="773" width="12.6328125" style="4" customWidth="1"/>
    <col min="774" max="774" width="37.26953125" style="4" customWidth="1"/>
    <col min="775" max="775" width="1.81640625" style="4" customWidth="1"/>
    <col min="776" max="776" width="16.81640625" style="4" customWidth="1"/>
    <col min="777" max="777" width="32.7265625" style="4" customWidth="1"/>
    <col min="778" max="778" width="9.36328125" style="4" customWidth="1"/>
    <col min="779" max="1016" width="9.08984375" style="4"/>
    <col min="1017" max="1017" width="8.36328125" style="4" customWidth="1"/>
    <col min="1018" max="1018" width="18.08984375" style="4" customWidth="1"/>
    <col min="1019" max="1019" width="9" style="4" customWidth="1"/>
    <col min="1020" max="1020" width="9.7265625" style="4" customWidth="1"/>
    <col min="1021" max="1021" width="122" style="4" customWidth="1"/>
    <col min="1022" max="1022" width="14.6328125" style="4" customWidth="1"/>
    <col min="1023" max="1023" width="12.81640625" style="4" customWidth="1"/>
    <col min="1024" max="1024" width="13.26953125" style="4" customWidth="1"/>
    <col min="1025" max="1025" width="15" style="4" customWidth="1"/>
    <col min="1026" max="1026" width="12.08984375" style="4" customWidth="1"/>
    <col min="1027" max="1027" width="7.08984375" style="4" customWidth="1"/>
    <col min="1028" max="1028" width="12.81640625" style="4" customWidth="1"/>
    <col min="1029" max="1029" width="12.6328125" style="4" customWidth="1"/>
    <col min="1030" max="1030" width="37.26953125" style="4" customWidth="1"/>
    <col min="1031" max="1031" width="1.81640625" style="4" customWidth="1"/>
    <col min="1032" max="1032" width="16.81640625" style="4" customWidth="1"/>
    <col min="1033" max="1033" width="32.7265625" style="4" customWidth="1"/>
    <col min="1034" max="1034" width="9.36328125" style="4" customWidth="1"/>
    <col min="1035" max="1272" width="9.08984375" style="4"/>
    <col min="1273" max="1273" width="8.36328125" style="4" customWidth="1"/>
    <col min="1274" max="1274" width="18.08984375" style="4" customWidth="1"/>
    <col min="1275" max="1275" width="9" style="4" customWidth="1"/>
    <col min="1276" max="1276" width="9.7265625" style="4" customWidth="1"/>
    <col min="1277" max="1277" width="122" style="4" customWidth="1"/>
    <col min="1278" max="1278" width="14.6328125" style="4" customWidth="1"/>
    <col min="1279" max="1279" width="12.81640625" style="4" customWidth="1"/>
    <col min="1280" max="1280" width="13.26953125" style="4" customWidth="1"/>
    <col min="1281" max="1281" width="15" style="4" customWidth="1"/>
    <col min="1282" max="1282" width="12.08984375" style="4" customWidth="1"/>
    <col min="1283" max="1283" width="7.08984375" style="4" customWidth="1"/>
    <col min="1284" max="1284" width="12.81640625" style="4" customWidth="1"/>
    <col min="1285" max="1285" width="12.6328125" style="4" customWidth="1"/>
    <col min="1286" max="1286" width="37.26953125" style="4" customWidth="1"/>
    <col min="1287" max="1287" width="1.81640625" style="4" customWidth="1"/>
    <col min="1288" max="1288" width="16.81640625" style="4" customWidth="1"/>
    <col min="1289" max="1289" width="32.7265625" style="4" customWidth="1"/>
    <col min="1290" max="1290" width="9.36328125" style="4" customWidth="1"/>
    <col min="1291" max="1528" width="9.08984375" style="4"/>
    <col min="1529" max="1529" width="8.36328125" style="4" customWidth="1"/>
    <col min="1530" max="1530" width="18.08984375" style="4" customWidth="1"/>
    <col min="1531" max="1531" width="9" style="4" customWidth="1"/>
    <col min="1532" max="1532" width="9.7265625" style="4" customWidth="1"/>
    <col min="1533" max="1533" width="122" style="4" customWidth="1"/>
    <col min="1534" max="1534" width="14.6328125" style="4" customWidth="1"/>
    <col min="1535" max="1535" width="12.81640625" style="4" customWidth="1"/>
    <col min="1536" max="1536" width="13.26953125" style="4" customWidth="1"/>
    <col min="1537" max="1537" width="15" style="4" customWidth="1"/>
    <col min="1538" max="1538" width="12.08984375" style="4" customWidth="1"/>
    <col min="1539" max="1539" width="7.08984375" style="4" customWidth="1"/>
    <col min="1540" max="1540" width="12.81640625" style="4" customWidth="1"/>
    <col min="1541" max="1541" width="12.6328125" style="4" customWidth="1"/>
    <col min="1542" max="1542" width="37.26953125" style="4" customWidth="1"/>
    <col min="1543" max="1543" width="1.81640625" style="4" customWidth="1"/>
    <col min="1544" max="1544" width="16.81640625" style="4" customWidth="1"/>
    <col min="1545" max="1545" width="32.7265625" style="4" customWidth="1"/>
    <col min="1546" max="1546" width="9.36328125" style="4" customWidth="1"/>
    <col min="1547" max="1784" width="9.08984375" style="4"/>
    <col min="1785" max="1785" width="8.36328125" style="4" customWidth="1"/>
    <col min="1786" max="1786" width="18.08984375" style="4" customWidth="1"/>
    <col min="1787" max="1787" width="9" style="4" customWidth="1"/>
    <col min="1788" max="1788" width="9.7265625" style="4" customWidth="1"/>
    <col min="1789" max="1789" width="122" style="4" customWidth="1"/>
    <col min="1790" max="1790" width="14.6328125" style="4" customWidth="1"/>
    <col min="1791" max="1791" width="12.81640625" style="4" customWidth="1"/>
    <col min="1792" max="1792" width="13.26953125" style="4" customWidth="1"/>
    <col min="1793" max="1793" width="15" style="4" customWidth="1"/>
    <col min="1794" max="1794" width="12.08984375" style="4" customWidth="1"/>
    <col min="1795" max="1795" width="7.08984375" style="4" customWidth="1"/>
    <col min="1796" max="1796" width="12.81640625" style="4" customWidth="1"/>
    <col min="1797" max="1797" width="12.6328125" style="4" customWidth="1"/>
    <col min="1798" max="1798" width="37.26953125" style="4" customWidth="1"/>
    <col min="1799" max="1799" width="1.81640625" style="4" customWidth="1"/>
    <col min="1800" max="1800" width="16.81640625" style="4" customWidth="1"/>
    <col min="1801" max="1801" width="32.7265625" style="4" customWidth="1"/>
    <col min="1802" max="1802" width="9.36328125" style="4" customWidth="1"/>
    <col min="1803" max="2040" width="9.08984375" style="4"/>
    <col min="2041" max="2041" width="8.36328125" style="4" customWidth="1"/>
    <col min="2042" max="2042" width="18.08984375" style="4" customWidth="1"/>
    <col min="2043" max="2043" width="9" style="4" customWidth="1"/>
    <col min="2044" max="2044" width="9.7265625" style="4" customWidth="1"/>
    <col min="2045" max="2045" width="122" style="4" customWidth="1"/>
    <col min="2046" max="2046" width="14.6328125" style="4" customWidth="1"/>
    <col min="2047" max="2047" width="12.81640625" style="4" customWidth="1"/>
    <col min="2048" max="2048" width="13.26953125" style="4" customWidth="1"/>
    <col min="2049" max="2049" width="15" style="4" customWidth="1"/>
    <col min="2050" max="2050" width="12.08984375" style="4" customWidth="1"/>
    <col min="2051" max="2051" width="7.08984375" style="4" customWidth="1"/>
    <col min="2052" max="2052" width="12.81640625" style="4" customWidth="1"/>
    <col min="2053" max="2053" width="12.6328125" style="4" customWidth="1"/>
    <col min="2054" max="2054" width="37.26953125" style="4" customWidth="1"/>
    <col min="2055" max="2055" width="1.81640625" style="4" customWidth="1"/>
    <col min="2056" max="2056" width="16.81640625" style="4" customWidth="1"/>
    <col min="2057" max="2057" width="32.7265625" style="4" customWidth="1"/>
    <col min="2058" max="2058" width="9.36328125" style="4" customWidth="1"/>
    <col min="2059" max="2296" width="9.08984375" style="4"/>
    <col min="2297" max="2297" width="8.36328125" style="4" customWidth="1"/>
    <col min="2298" max="2298" width="18.08984375" style="4" customWidth="1"/>
    <col min="2299" max="2299" width="9" style="4" customWidth="1"/>
    <col min="2300" max="2300" width="9.7265625" style="4" customWidth="1"/>
    <col min="2301" max="2301" width="122" style="4" customWidth="1"/>
    <col min="2302" max="2302" width="14.6328125" style="4" customWidth="1"/>
    <col min="2303" max="2303" width="12.81640625" style="4" customWidth="1"/>
    <col min="2304" max="2304" width="13.26953125" style="4" customWidth="1"/>
    <col min="2305" max="2305" width="15" style="4" customWidth="1"/>
    <col min="2306" max="2306" width="12.08984375" style="4" customWidth="1"/>
    <col min="2307" max="2307" width="7.08984375" style="4" customWidth="1"/>
    <col min="2308" max="2308" width="12.81640625" style="4" customWidth="1"/>
    <col min="2309" max="2309" width="12.6328125" style="4" customWidth="1"/>
    <col min="2310" max="2310" width="37.26953125" style="4" customWidth="1"/>
    <col min="2311" max="2311" width="1.81640625" style="4" customWidth="1"/>
    <col min="2312" max="2312" width="16.81640625" style="4" customWidth="1"/>
    <col min="2313" max="2313" width="32.7265625" style="4" customWidth="1"/>
    <col min="2314" max="2314" width="9.36328125" style="4" customWidth="1"/>
    <col min="2315" max="2552" width="9.08984375" style="4"/>
    <col min="2553" max="2553" width="8.36328125" style="4" customWidth="1"/>
    <col min="2554" max="2554" width="18.08984375" style="4" customWidth="1"/>
    <col min="2555" max="2555" width="9" style="4" customWidth="1"/>
    <col min="2556" max="2556" width="9.7265625" style="4" customWidth="1"/>
    <col min="2557" max="2557" width="122" style="4" customWidth="1"/>
    <col min="2558" max="2558" width="14.6328125" style="4" customWidth="1"/>
    <col min="2559" max="2559" width="12.81640625" style="4" customWidth="1"/>
    <col min="2560" max="2560" width="13.26953125" style="4" customWidth="1"/>
    <col min="2561" max="2561" width="15" style="4" customWidth="1"/>
    <col min="2562" max="2562" width="12.08984375" style="4" customWidth="1"/>
    <col min="2563" max="2563" width="7.08984375" style="4" customWidth="1"/>
    <col min="2564" max="2564" width="12.81640625" style="4" customWidth="1"/>
    <col min="2565" max="2565" width="12.6328125" style="4" customWidth="1"/>
    <col min="2566" max="2566" width="37.26953125" style="4" customWidth="1"/>
    <col min="2567" max="2567" width="1.81640625" style="4" customWidth="1"/>
    <col min="2568" max="2568" width="16.81640625" style="4" customWidth="1"/>
    <col min="2569" max="2569" width="32.7265625" style="4" customWidth="1"/>
    <col min="2570" max="2570" width="9.36328125" style="4" customWidth="1"/>
    <col min="2571" max="2808" width="9.08984375" style="4"/>
    <col min="2809" max="2809" width="8.36328125" style="4" customWidth="1"/>
    <col min="2810" max="2810" width="18.08984375" style="4" customWidth="1"/>
    <col min="2811" max="2811" width="9" style="4" customWidth="1"/>
    <col min="2812" max="2812" width="9.7265625" style="4" customWidth="1"/>
    <col min="2813" max="2813" width="122" style="4" customWidth="1"/>
    <col min="2814" max="2814" width="14.6328125" style="4" customWidth="1"/>
    <col min="2815" max="2815" width="12.81640625" style="4" customWidth="1"/>
    <col min="2816" max="2816" width="13.26953125" style="4" customWidth="1"/>
    <col min="2817" max="2817" width="15" style="4" customWidth="1"/>
    <col min="2818" max="2818" width="12.08984375" style="4" customWidth="1"/>
    <col min="2819" max="2819" width="7.08984375" style="4" customWidth="1"/>
    <col min="2820" max="2820" width="12.81640625" style="4" customWidth="1"/>
    <col min="2821" max="2821" width="12.6328125" style="4" customWidth="1"/>
    <col min="2822" max="2822" width="37.26953125" style="4" customWidth="1"/>
    <col min="2823" max="2823" width="1.81640625" style="4" customWidth="1"/>
    <col min="2824" max="2824" width="16.81640625" style="4" customWidth="1"/>
    <col min="2825" max="2825" width="32.7265625" style="4" customWidth="1"/>
    <col min="2826" max="2826" width="9.36328125" style="4" customWidth="1"/>
    <col min="2827" max="3064" width="9.08984375" style="4"/>
    <col min="3065" max="3065" width="8.36328125" style="4" customWidth="1"/>
    <col min="3066" max="3066" width="18.08984375" style="4" customWidth="1"/>
    <col min="3067" max="3067" width="9" style="4" customWidth="1"/>
    <col min="3068" max="3068" width="9.7265625" style="4" customWidth="1"/>
    <col min="3069" max="3069" width="122" style="4" customWidth="1"/>
    <col min="3070" max="3070" width="14.6328125" style="4" customWidth="1"/>
    <col min="3071" max="3071" width="12.81640625" style="4" customWidth="1"/>
    <col min="3072" max="3072" width="13.26953125" style="4" customWidth="1"/>
    <col min="3073" max="3073" width="15" style="4" customWidth="1"/>
    <col min="3074" max="3074" width="12.08984375" style="4" customWidth="1"/>
    <col min="3075" max="3075" width="7.08984375" style="4" customWidth="1"/>
    <col min="3076" max="3076" width="12.81640625" style="4" customWidth="1"/>
    <col min="3077" max="3077" width="12.6328125" style="4" customWidth="1"/>
    <col min="3078" max="3078" width="37.26953125" style="4" customWidth="1"/>
    <col min="3079" max="3079" width="1.81640625" style="4" customWidth="1"/>
    <col min="3080" max="3080" width="16.81640625" style="4" customWidth="1"/>
    <col min="3081" max="3081" width="32.7265625" style="4" customWidth="1"/>
    <col min="3082" max="3082" width="9.36328125" style="4" customWidth="1"/>
    <col min="3083" max="3320" width="9.08984375" style="4"/>
    <col min="3321" max="3321" width="8.36328125" style="4" customWidth="1"/>
    <col min="3322" max="3322" width="18.08984375" style="4" customWidth="1"/>
    <col min="3323" max="3323" width="9" style="4" customWidth="1"/>
    <col min="3324" max="3324" width="9.7265625" style="4" customWidth="1"/>
    <col min="3325" max="3325" width="122" style="4" customWidth="1"/>
    <col min="3326" max="3326" width="14.6328125" style="4" customWidth="1"/>
    <col min="3327" max="3327" width="12.81640625" style="4" customWidth="1"/>
    <col min="3328" max="3328" width="13.26953125" style="4" customWidth="1"/>
    <col min="3329" max="3329" width="15" style="4" customWidth="1"/>
    <col min="3330" max="3330" width="12.08984375" style="4" customWidth="1"/>
    <col min="3331" max="3331" width="7.08984375" style="4" customWidth="1"/>
    <col min="3332" max="3332" width="12.81640625" style="4" customWidth="1"/>
    <col min="3333" max="3333" width="12.6328125" style="4" customWidth="1"/>
    <col min="3334" max="3334" width="37.26953125" style="4" customWidth="1"/>
    <col min="3335" max="3335" width="1.81640625" style="4" customWidth="1"/>
    <col min="3336" max="3336" width="16.81640625" style="4" customWidth="1"/>
    <col min="3337" max="3337" width="32.7265625" style="4" customWidth="1"/>
    <col min="3338" max="3338" width="9.36328125" style="4" customWidth="1"/>
    <col min="3339" max="3576" width="9.08984375" style="4"/>
    <col min="3577" max="3577" width="8.36328125" style="4" customWidth="1"/>
    <col min="3578" max="3578" width="18.08984375" style="4" customWidth="1"/>
    <col min="3579" max="3579" width="9" style="4" customWidth="1"/>
    <col min="3580" max="3580" width="9.7265625" style="4" customWidth="1"/>
    <col min="3581" max="3581" width="122" style="4" customWidth="1"/>
    <col min="3582" max="3582" width="14.6328125" style="4" customWidth="1"/>
    <col min="3583" max="3583" width="12.81640625" style="4" customWidth="1"/>
    <col min="3584" max="3584" width="13.26953125" style="4" customWidth="1"/>
    <col min="3585" max="3585" width="15" style="4" customWidth="1"/>
    <col min="3586" max="3586" width="12.08984375" style="4" customWidth="1"/>
    <col min="3587" max="3587" width="7.08984375" style="4" customWidth="1"/>
    <col min="3588" max="3588" width="12.81640625" style="4" customWidth="1"/>
    <col min="3589" max="3589" width="12.6328125" style="4" customWidth="1"/>
    <col min="3590" max="3590" width="37.26953125" style="4" customWidth="1"/>
    <col min="3591" max="3591" width="1.81640625" style="4" customWidth="1"/>
    <col min="3592" max="3592" width="16.81640625" style="4" customWidth="1"/>
    <col min="3593" max="3593" width="32.7265625" style="4" customWidth="1"/>
    <col min="3594" max="3594" width="9.36328125" style="4" customWidth="1"/>
    <col min="3595" max="3832" width="9.08984375" style="4"/>
    <col min="3833" max="3833" width="8.36328125" style="4" customWidth="1"/>
    <col min="3834" max="3834" width="18.08984375" style="4" customWidth="1"/>
    <col min="3835" max="3835" width="9" style="4" customWidth="1"/>
    <col min="3836" max="3836" width="9.7265625" style="4" customWidth="1"/>
    <col min="3837" max="3837" width="122" style="4" customWidth="1"/>
    <col min="3838" max="3838" width="14.6328125" style="4" customWidth="1"/>
    <col min="3839" max="3839" width="12.81640625" style="4" customWidth="1"/>
    <col min="3840" max="3840" width="13.26953125" style="4" customWidth="1"/>
    <col min="3841" max="3841" width="15" style="4" customWidth="1"/>
    <col min="3842" max="3842" width="12.08984375" style="4" customWidth="1"/>
    <col min="3843" max="3843" width="7.08984375" style="4" customWidth="1"/>
    <col min="3844" max="3844" width="12.81640625" style="4" customWidth="1"/>
    <col min="3845" max="3845" width="12.6328125" style="4" customWidth="1"/>
    <col min="3846" max="3846" width="37.26953125" style="4" customWidth="1"/>
    <col min="3847" max="3847" width="1.81640625" style="4" customWidth="1"/>
    <col min="3848" max="3848" width="16.81640625" style="4" customWidth="1"/>
    <col min="3849" max="3849" width="32.7265625" style="4" customWidth="1"/>
    <col min="3850" max="3850" width="9.36328125" style="4" customWidth="1"/>
    <col min="3851" max="4088" width="9.08984375" style="4"/>
    <col min="4089" max="4089" width="8.36328125" style="4" customWidth="1"/>
    <col min="4090" max="4090" width="18.08984375" style="4" customWidth="1"/>
    <col min="4091" max="4091" width="9" style="4" customWidth="1"/>
    <col min="4092" max="4092" width="9.7265625" style="4" customWidth="1"/>
    <col min="4093" max="4093" width="122" style="4" customWidth="1"/>
    <col min="4094" max="4094" width="14.6328125" style="4" customWidth="1"/>
    <col min="4095" max="4095" width="12.81640625" style="4" customWidth="1"/>
    <col min="4096" max="4096" width="13.26953125" style="4" customWidth="1"/>
    <col min="4097" max="4097" width="15" style="4" customWidth="1"/>
    <col min="4098" max="4098" width="12.08984375" style="4" customWidth="1"/>
    <col min="4099" max="4099" width="7.08984375" style="4" customWidth="1"/>
    <col min="4100" max="4100" width="12.81640625" style="4" customWidth="1"/>
    <col min="4101" max="4101" width="12.6328125" style="4" customWidth="1"/>
    <col min="4102" max="4102" width="37.26953125" style="4" customWidth="1"/>
    <col min="4103" max="4103" width="1.81640625" style="4" customWidth="1"/>
    <col min="4104" max="4104" width="16.81640625" style="4" customWidth="1"/>
    <col min="4105" max="4105" width="32.7265625" style="4" customWidth="1"/>
    <col min="4106" max="4106" width="9.36328125" style="4" customWidth="1"/>
    <col min="4107" max="4344" width="9.08984375" style="4"/>
    <col min="4345" max="4345" width="8.36328125" style="4" customWidth="1"/>
    <col min="4346" max="4346" width="18.08984375" style="4" customWidth="1"/>
    <col min="4347" max="4347" width="9" style="4" customWidth="1"/>
    <col min="4348" max="4348" width="9.7265625" style="4" customWidth="1"/>
    <col min="4349" max="4349" width="122" style="4" customWidth="1"/>
    <col min="4350" max="4350" width="14.6328125" style="4" customWidth="1"/>
    <col min="4351" max="4351" width="12.81640625" style="4" customWidth="1"/>
    <col min="4352" max="4352" width="13.26953125" style="4" customWidth="1"/>
    <col min="4353" max="4353" width="15" style="4" customWidth="1"/>
    <col min="4354" max="4354" width="12.08984375" style="4" customWidth="1"/>
    <col min="4355" max="4355" width="7.08984375" style="4" customWidth="1"/>
    <col min="4356" max="4356" width="12.81640625" style="4" customWidth="1"/>
    <col min="4357" max="4357" width="12.6328125" style="4" customWidth="1"/>
    <col min="4358" max="4358" width="37.26953125" style="4" customWidth="1"/>
    <col min="4359" max="4359" width="1.81640625" style="4" customWidth="1"/>
    <col min="4360" max="4360" width="16.81640625" style="4" customWidth="1"/>
    <col min="4361" max="4361" width="32.7265625" style="4" customWidth="1"/>
    <col min="4362" max="4362" width="9.36328125" style="4" customWidth="1"/>
    <col min="4363" max="4600" width="9.08984375" style="4"/>
    <col min="4601" max="4601" width="8.36328125" style="4" customWidth="1"/>
    <col min="4602" max="4602" width="18.08984375" style="4" customWidth="1"/>
    <col min="4603" max="4603" width="9" style="4" customWidth="1"/>
    <col min="4604" max="4604" width="9.7265625" style="4" customWidth="1"/>
    <col min="4605" max="4605" width="122" style="4" customWidth="1"/>
    <col min="4606" max="4606" width="14.6328125" style="4" customWidth="1"/>
    <col min="4607" max="4607" width="12.81640625" style="4" customWidth="1"/>
    <col min="4608" max="4608" width="13.26953125" style="4" customWidth="1"/>
    <col min="4609" max="4609" width="15" style="4" customWidth="1"/>
    <col min="4610" max="4610" width="12.08984375" style="4" customWidth="1"/>
    <col min="4611" max="4611" width="7.08984375" style="4" customWidth="1"/>
    <col min="4612" max="4612" width="12.81640625" style="4" customWidth="1"/>
    <col min="4613" max="4613" width="12.6328125" style="4" customWidth="1"/>
    <col min="4614" max="4614" width="37.26953125" style="4" customWidth="1"/>
    <col min="4615" max="4615" width="1.81640625" style="4" customWidth="1"/>
    <col min="4616" max="4616" width="16.81640625" style="4" customWidth="1"/>
    <col min="4617" max="4617" width="32.7265625" style="4" customWidth="1"/>
    <col min="4618" max="4618" width="9.36328125" style="4" customWidth="1"/>
    <col min="4619" max="4856" width="9.08984375" style="4"/>
    <col min="4857" max="4857" width="8.36328125" style="4" customWidth="1"/>
    <col min="4858" max="4858" width="18.08984375" style="4" customWidth="1"/>
    <col min="4859" max="4859" width="9" style="4" customWidth="1"/>
    <col min="4860" max="4860" width="9.7265625" style="4" customWidth="1"/>
    <col min="4861" max="4861" width="122" style="4" customWidth="1"/>
    <col min="4862" max="4862" width="14.6328125" style="4" customWidth="1"/>
    <col min="4863" max="4863" width="12.81640625" style="4" customWidth="1"/>
    <col min="4864" max="4864" width="13.26953125" style="4" customWidth="1"/>
    <col min="4865" max="4865" width="15" style="4" customWidth="1"/>
    <col min="4866" max="4866" width="12.08984375" style="4" customWidth="1"/>
    <col min="4867" max="4867" width="7.08984375" style="4" customWidth="1"/>
    <col min="4868" max="4868" width="12.81640625" style="4" customWidth="1"/>
    <col min="4869" max="4869" width="12.6328125" style="4" customWidth="1"/>
    <col min="4870" max="4870" width="37.26953125" style="4" customWidth="1"/>
    <col min="4871" max="4871" width="1.81640625" style="4" customWidth="1"/>
    <col min="4872" max="4872" width="16.81640625" style="4" customWidth="1"/>
    <col min="4873" max="4873" width="32.7265625" style="4" customWidth="1"/>
    <col min="4874" max="4874" width="9.36328125" style="4" customWidth="1"/>
    <col min="4875" max="5112" width="9.08984375" style="4"/>
    <col min="5113" max="5113" width="8.36328125" style="4" customWidth="1"/>
    <col min="5114" max="5114" width="18.08984375" style="4" customWidth="1"/>
    <col min="5115" max="5115" width="9" style="4" customWidth="1"/>
    <col min="5116" max="5116" width="9.7265625" style="4" customWidth="1"/>
    <col min="5117" max="5117" width="122" style="4" customWidth="1"/>
    <col min="5118" max="5118" width="14.6328125" style="4" customWidth="1"/>
    <col min="5119" max="5119" width="12.81640625" style="4" customWidth="1"/>
    <col min="5120" max="5120" width="13.26953125" style="4" customWidth="1"/>
    <col min="5121" max="5121" width="15" style="4" customWidth="1"/>
    <col min="5122" max="5122" width="12.08984375" style="4" customWidth="1"/>
    <col min="5123" max="5123" width="7.08984375" style="4" customWidth="1"/>
    <col min="5124" max="5124" width="12.81640625" style="4" customWidth="1"/>
    <col min="5125" max="5125" width="12.6328125" style="4" customWidth="1"/>
    <col min="5126" max="5126" width="37.26953125" style="4" customWidth="1"/>
    <col min="5127" max="5127" width="1.81640625" style="4" customWidth="1"/>
    <col min="5128" max="5128" width="16.81640625" style="4" customWidth="1"/>
    <col min="5129" max="5129" width="32.7265625" style="4" customWidth="1"/>
    <col min="5130" max="5130" width="9.36328125" style="4" customWidth="1"/>
    <col min="5131" max="5368" width="9.08984375" style="4"/>
    <col min="5369" max="5369" width="8.36328125" style="4" customWidth="1"/>
    <col min="5370" max="5370" width="18.08984375" style="4" customWidth="1"/>
    <col min="5371" max="5371" width="9" style="4" customWidth="1"/>
    <col min="5372" max="5372" width="9.7265625" style="4" customWidth="1"/>
    <col min="5373" max="5373" width="122" style="4" customWidth="1"/>
    <col min="5374" max="5374" width="14.6328125" style="4" customWidth="1"/>
    <col min="5375" max="5375" width="12.81640625" style="4" customWidth="1"/>
    <col min="5376" max="5376" width="13.26953125" style="4" customWidth="1"/>
    <col min="5377" max="5377" width="15" style="4" customWidth="1"/>
    <col min="5378" max="5378" width="12.08984375" style="4" customWidth="1"/>
    <col min="5379" max="5379" width="7.08984375" style="4" customWidth="1"/>
    <col min="5380" max="5380" width="12.81640625" style="4" customWidth="1"/>
    <col min="5381" max="5381" width="12.6328125" style="4" customWidth="1"/>
    <col min="5382" max="5382" width="37.26953125" style="4" customWidth="1"/>
    <col min="5383" max="5383" width="1.81640625" style="4" customWidth="1"/>
    <col min="5384" max="5384" width="16.81640625" style="4" customWidth="1"/>
    <col min="5385" max="5385" width="32.7265625" style="4" customWidth="1"/>
    <col min="5386" max="5386" width="9.36328125" style="4" customWidth="1"/>
    <col min="5387" max="5624" width="9.08984375" style="4"/>
    <col min="5625" max="5625" width="8.36328125" style="4" customWidth="1"/>
    <col min="5626" max="5626" width="18.08984375" style="4" customWidth="1"/>
    <col min="5627" max="5627" width="9" style="4" customWidth="1"/>
    <col min="5628" max="5628" width="9.7265625" style="4" customWidth="1"/>
    <col min="5629" max="5629" width="122" style="4" customWidth="1"/>
    <col min="5630" max="5630" width="14.6328125" style="4" customWidth="1"/>
    <col min="5631" max="5631" width="12.81640625" style="4" customWidth="1"/>
    <col min="5632" max="5632" width="13.26953125" style="4" customWidth="1"/>
    <col min="5633" max="5633" width="15" style="4" customWidth="1"/>
    <col min="5634" max="5634" width="12.08984375" style="4" customWidth="1"/>
    <col min="5635" max="5635" width="7.08984375" style="4" customWidth="1"/>
    <col min="5636" max="5636" width="12.81640625" style="4" customWidth="1"/>
    <col min="5637" max="5637" width="12.6328125" style="4" customWidth="1"/>
    <col min="5638" max="5638" width="37.26953125" style="4" customWidth="1"/>
    <col min="5639" max="5639" width="1.81640625" style="4" customWidth="1"/>
    <col min="5640" max="5640" width="16.81640625" style="4" customWidth="1"/>
    <col min="5641" max="5641" width="32.7265625" style="4" customWidth="1"/>
    <col min="5642" max="5642" width="9.36328125" style="4" customWidth="1"/>
    <col min="5643" max="5880" width="9.08984375" style="4"/>
    <col min="5881" max="5881" width="8.36328125" style="4" customWidth="1"/>
    <col min="5882" max="5882" width="18.08984375" style="4" customWidth="1"/>
    <col min="5883" max="5883" width="9" style="4" customWidth="1"/>
    <col min="5884" max="5884" width="9.7265625" style="4" customWidth="1"/>
    <col min="5885" max="5885" width="122" style="4" customWidth="1"/>
    <col min="5886" max="5886" width="14.6328125" style="4" customWidth="1"/>
    <col min="5887" max="5887" width="12.81640625" style="4" customWidth="1"/>
    <col min="5888" max="5888" width="13.26953125" style="4" customWidth="1"/>
    <col min="5889" max="5889" width="15" style="4" customWidth="1"/>
    <col min="5890" max="5890" width="12.08984375" style="4" customWidth="1"/>
    <col min="5891" max="5891" width="7.08984375" style="4" customWidth="1"/>
    <col min="5892" max="5892" width="12.81640625" style="4" customWidth="1"/>
    <col min="5893" max="5893" width="12.6328125" style="4" customWidth="1"/>
    <col min="5894" max="5894" width="37.26953125" style="4" customWidth="1"/>
    <col min="5895" max="5895" width="1.81640625" style="4" customWidth="1"/>
    <col min="5896" max="5896" width="16.81640625" style="4" customWidth="1"/>
    <col min="5897" max="5897" width="32.7265625" style="4" customWidth="1"/>
    <col min="5898" max="5898" width="9.36328125" style="4" customWidth="1"/>
    <col min="5899" max="6136" width="9.08984375" style="4"/>
    <col min="6137" max="6137" width="8.36328125" style="4" customWidth="1"/>
    <col min="6138" max="6138" width="18.08984375" style="4" customWidth="1"/>
    <col min="6139" max="6139" width="9" style="4" customWidth="1"/>
    <col min="6140" max="6140" width="9.7265625" style="4" customWidth="1"/>
    <col min="6141" max="6141" width="122" style="4" customWidth="1"/>
    <col min="6142" max="6142" width="14.6328125" style="4" customWidth="1"/>
    <col min="6143" max="6143" width="12.81640625" style="4" customWidth="1"/>
    <col min="6144" max="6144" width="13.26953125" style="4" customWidth="1"/>
    <col min="6145" max="6145" width="15" style="4" customWidth="1"/>
    <col min="6146" max="6146" width="12.08984375" style="4" customWidth="1"/>
    <col min="6147" max="6147" width="7.08984375" style="4" customWidth="1"/>
    <col min="6148" max="6148" width="12.81640625" style="4" customWidth="1"/>
    <col min="6149" max="6149" width="12.6328125" style="4" customWidth="1"/>
    <col min="6150" max="6150" width="37.26953125" style="4" customWidth="1"/>
    <col min="6151" max="6151" width="1.81640625" style="4" customWidth="1"/>
    <col min="6152" max="6152" width="16.81640625" style="4" customWidth="1"/>
    <col min="6153" max="6153" width="32.7265625" style="4" customWidth="1"/>
    <col min="6154" max="6154" width="9.36328125" style="4" customWidth="1"/>
    <col min="6155" max="6392" width="9.08984375" style="4"/>
    <col min="6393" max="6393" width="8.36328125" style="4" customWidth="1"/>
    <col min="6394" max="6394" width="18.08984375" style="4" customWidth="1"/>
    <col min="6395" max="6395" width="9" style="4" customWidth="1"/>
    <col min="6396" max="6396" width="9.7265625" style="4" customWidth="1"/>
    <col min="6397" max="6397" width="122" style="4" customWidth="1"/>
    <col min="6398" max="6398" width="14.6328125" style="4" customWidth="1"/>
    <col min="6399" max="6399" width="12.81640625" style="4" customWidth="1"/>
    <col min="6400" max="6400" width="13.26953125" style="4" customWidth="1"/>
    <col min="6401" max="6401" width="15" style="4" customWidth="1"/>
    <col min="6402" max="6402" width="12.08984375" style="4" customWidth="1"/>
    <col min="6403" max="6403" width="7.08984375" style="4" customWidth="1"/>
    <col min="6404" max="6404" width="12.81640625" style="4" customWidth="1"/>
    <col min="6405" max="6405" width="12.6328125" style="4" customWidth="1"/>
    <col min="6406" max="6406" width="37.26953125" style="4" customWidth="1"/>
    <col min="6407" max="6407" width="1.81640625" style="4" customWidth="1"/>
    <col min="6408" max="6408" width="16.81640625" style="4" customWidth="1"/>
    <col min="6409" max="6409" width="32.7265625" style="4" customWidth="1"/>
    <col min="6410" max="6410" width="9.36328125" style="4" customWidth="1"/>
    <col min="6411" max="6648" width="9.08984375" style="4"/>
    <col min="6649" max="6649" width="8.36328125" style="4" customWidth="1"/>
    <col min="6650" max="6650" width="18.08984375" style="4" customWidth="1"/>
    <col min="6651" max="6651" width="9" style="4" customWidth="1"/>
    <col min="6652" max="6652" width="9.7265625" style="4" customWidth="1"/>
    <col min="6653" max="6653" width="122" style="4" customWidth="1"/>
    <col min="6654" max="6654" width="14.6328125" style="4" customWidth="1"/>
    <col min="6655" max="6655" width="12.81640625" style="4" customWidth="1"/>
    <col min="6656" max="6656" width="13.26953125" style="4" customWidth="1"/>
    <col min="6657" max="6657" width="15" style="4" customWidth="1"/>
    <col min="6658" max="6658" width="12.08984375" style="4" customWidth="1"/>
    <col min="6659" max="6659" width="7.08984375" style="4" customWidth="1"/>
    <col min="6660" max="6660" width="12.81640625" style="4" customWidth="1"/>
    <col min="6661" max="6661" width="12.6328125" style="4" customWidth="1"/>
    <col min="6662" max="6662" width="37.26953125" style="4" customWidth="1"/>
    <col min="6663" max="6663" width="1.81640625" style="4" customWidth="1"/>
    <col min="6664" max="6664" width="16.81640625" style="4" customWidth="1"/>
    <col min="6665" max="6665" width="32.7265625" style="4" customWidth="1"/>
    <col min="6666" max="6666" width="9.36328125" style="4" customWidth="1"/>
    <col min="6667" max="6904" width="9.08984375" style="4"/>
    <col min="6905" max="6905" width="8.36328125" style="4" customWidth="1"/>
    <col min="6906" max="6906" width="18.08984375" style="4" customWidth="1"/>
    <col min="6907" max="6907" width="9" style="4" customWidth="1"/>
    <col min="6908" max="6908" width="9.7265625" style="4" customWidth="1"/>
    <col min="6909" max="6909" width="122" style="4" customWidth="1"/>
    <col min="6910" max="6910" width="14.6328125" style="4" customWidth="1"/>
    <col min="6911" max="6911" width="12.81640625" style="4" customWidth="1"/>
    <col min="6912" max="6912" width="13.26953125" style="4" customWidth="1"/>
    <col min="6913" max="6913" width="15" style="4" customWidth="1"/>
    <col min="6914" max="6914" width="12.08984375" style="4" customWidth="1"/>
    <col min="6915" max="6915" width="7.08984375" style="4" customWidth="1"/>
    <col min="6916" max="6916" width="12.81640625" style="4" customWidth="1"/>
    <col min="6917" max="6917" width="12.6328125" style="4" customWidth="1"/>
    <col min="6918" max="6918" width="37.26953125" style="4" customWidth="1"/>
    <col min="6919" max="6919" width="1.81640625" style="4" customWidth="1"/>
    <col min="6920" max="6920" width="16.81640625" style="4" customWidth="1"/>
    <col min="6921" max="6921" width="32.7265625" style="4" customWidth="1"/>
    <col min="6922" max="6922" width="9.36328125" style="4" customWidth="1"/>
    <col min="6923" max="7160" width="9.08984375" style="4"/>
    <col min="7161" max="7161" width="8.36328125" style="4" customWidth="1"/>
    <col min="7162" max="7162" width="18.08984375" style="4" customWidth="1"/>
    <col min="7163" max="7163" width="9" style="4" customWidth="1"/>
    <col min="7164" max="7164" width="9.7265625" style="4" customWidth="1"/>
    <col min="7165" max="7165" width="122" style="4" customWidth="1"/>
    <col min="7166" max="7166" width="14.6328125" style="4" customWidth="1"/>
    <col min="7167" max="7167" width="12.81640625" style="4" customWidth="1"/>
    <col min="7168" max="7168" width="13.26953125" style="4" customWidth="1"/>
    <col min="7169" max="7169" width="15" style="4" customWidth="1"/>
    <col min="7170" max="7170" width="12.08984375" style="4" customWidth="1"/>
    <col min="7171" max="7171" width="7.08984375" style="4" customWidth="1"/>
    <col min="7172" max="7172" width="12.81640625" style="4" customWidth="1"/>
    <col min="7173" max="7173" width="12.6328125" style="4" customWidth="1"/>
    <col min="7174" max="7174" width="37.26953125" style="4" customWidth="1"/>
    <col min="7175" max="7175" width="1.81640625" style="4" customWidth="1"/>
    <col min="7176" max="7176" width="16.81640625" style="4" customWidth="1"/>
    <col min="7177" max="7177" width="32.7265625" style="4" customWidth="1"/>
    <col min="7178" max="7178" width="9.36328125" style="4" customWidth="1"/>
    <col min="7179" max="7416" width="9.08984375" style="4"/>
    <col min="7417" max="7417" width="8.36328125" style="4" customWidth="1"/>
    <col min="7418" max="7418" width="18.08984375" style="4" customWidth="1"/>
    <col min="7419" max="7419" width="9" style="4" customWidth="1"/>
    <col min="7420" max="7420" width="9.7265625" style="4" customWidth="1"/>
    <col min="7421" max="7421" width="122" style="4" customWidth="1"/>
    <col min="7422" max="7422" width="14.6328125" style="4" customWidth="1"/>
    <col min="7423" max="7423" width="12.81640625" style="4" customWidth="1"/>
    <col min="7424" max="7424" width="13.26953125" style="4" customWidth="1"/>
    <col min="7425" max="7425" width="15" style="4" customWidth="1"/>
    <col min="7426" max="7426" width="12.08984375" style="4" customWidth="1"/>
    <col min="7427" max="7427" width="7.08984375" style="4" customWidth="1"/>
    <col min="7428" max="7428" width="12.81640625" style="4" customWidth="1"/>
    <col min="7429" max="7429" width="12.6328125" style="4" customWidth="1"/>
    <col min="7430" max="7430" width="37.26953125" style="4" customWidth="1"/>
    <col min="7431" max="7431" width="1.81640625" style="4" customWidth="1"/>
    <col min="7432" max="7432" width="16.81640625" style="4" customWidth="1"/>
    <col min="7433" max="7433" width="32.7265625" style="4" customWidth="1"/>
    <col min="7434" max="7434" width="9.36328125" style="4" customWidth="1"/>
    <col min="7435" max="7672" width="9.08984375" style="4"/>
    <col min="7673" max="7673" width="8.36328125" style="4" customWidth="1"/>
    <col min="7674" max="7674" width="18.08984375" style="4" customWidth="1"/>
    <col min="7675" max="7675" width="9" style="4" customWidth="1"/>
    <col min="7676" max="7676" width="9.7265625" style="4" customWidth="1"/>
    <col min="7677" max="7677" width="122" style="4" customWidth="1"/>
    <col min="7678" max="7678" width="14.6328125" style="4" customWidth="1"/>
    <col min="7679" max="7679" width="12.81640625" style="4" customWidth="1"/>
    <col min="7680" max="7680" width="13.26953125" style="4" customWidth="1"/>
    <col min="7681" max="7681" width="15" style="4" customWidth="1"/>
    <col min="7682" max="7682" width="12.08984375" style="4" customWidth="1"/>
    <col min="7683" max="7683" width="7.08984375" style="4" customWidth="1"/>
    <col min="7684" max="7684" width="12.81640625" style="4" customWidth="1"/>
    <col min="7685" max="7685" width="12.6328125" style="4" customWidth="1"/>
    <col min="7686" max="7686" width="37.26953125" style="4" customWidth="1"/>
    <col min="7687" max="7687" width="1.81640625" style="4" customWidth="1"/>
    <col min="7688" max="7688" width="16.81640625" style="4" customWidth="1"/>
    <col min="7689" max="7689" width="32.7265625" style="4" customWidth="1"/>
    <col min="7690" max="7690" width="9.36328125" style="4" customWidth="1"/>
    <col min="7691" max="7928" width="9.08984375" style="4"/>
    <col min="7929" max="7929" width="8.36328125" style="4" customWidth="1"/>
    <col min="7930" max="7930" width="18.08984375" style="4" customWidth="1"/>
    <col min="7931" max="7931" width="9" style="4" customWidth="1"/>
    <col min="7932" max="7932" width="9.7265625" style="4" customWidth="1"/>
    <col min="7933" max="7933" width="122" style="4" customWidth="1"/>
    <col min="7934" max="7934" width="14.6328125" style="4" customWidth="1"/>
    <col min="7935" max="7935" width="12.81640625" style="4" customWidth="1"/>
    <col min="7936" max="7936" width="13.26953125" style="4" customWidth="1"/>
    <col min="7937" max="7937" width="15" style="4" customWidth="1"/>
    <col min="7938" max="7938" width="12.08984375" style="4" customWidth="1"/>
    <col min="7939" max="7939" width="7.08984375" style="4" customWidth="1"/>
    <col min="7940" max="7940" width="12.81640625" style="4" customWidth="1"/>
    <col min="7941" max="7941" width="12.6328125" style="4" customWidth="1"/>
    <col min="7942" max="7942" width="37.26953125" style="4" customWidth="1"/>
    <col min="7943" max="7943" width="1.81640625" style="4" customWidth="1"/>
    <col min="7944" max="7944" width="16.81640625" style="4" customWidth="1"/>
    <col min="7945" max="7945" width="32.7265625" style="4" customWidth="1"/>
    <col min="7946" max="7946" width="9.36328125" style="4" customWidth="1"/>
    <col min="7947" max="8184" width="9.08984375" style="4"/>
    <col min="8185" max="8185" width="8.36328125" style="4" customWidth="1"/>
    <col min="8186" max="8186" width="18.08984375" style="4" customWidth="1"/>
    <col min="8187" max="8187" width="9" style="4" customWidth="1"/>
    <col min="8188" max="8188" width="9.7265625" style="4" customWidth="1"/>
    <col min="8189" max="8189" width="122" style="4" customWidth="1"/>
    <col min="8190" max="8190" width="14.6328125" style="4" customWidth="1"/>
    <col min="8191" max="8191" width="12.81640625" style="4" customWidth="1"/>
    <col min="8192" max="8192" width="13.26953125" style="4" customWidth="1"/>
    <col min="8193" max="8193" width="15" style="4" customWidth="1"/>
    <col min="8194" max="8194" width="12.08984375" style="4" customWidth="1"/>
    <col min="8195" max="8195" width="7.08984375" style="4" customWidth="1"/>
    <col min="8196" max="8196" width="12.81640625" style="4" customWidth="1"/>
    <col min="8197" max="8197" width="12.6328125" style="4" customWidth="1"/>
    <col min="8198" max="8198" width="37.26953125" style="4" customWidth="1"/>
    <col min="8199" max="8199" width="1.81640625" style="4" customWidth="1"/>
    <col min="8200" max="8200" width="16.81640625" style="4" customWidth="1"/>
    <col min="8201" max="8201" width="32.7265625" style="4" customWidth="1"/>
    <col min="8202" max="8202" width="9.36328125" style="4" customWidth="1"/>
    <col min="8203" max="8440" width="9.08984375" style="4"/>
    <col min="8441" max="8441" width="8.36328125" style="4" customWidth="1"/>
    <col min="8442" max="8442" width="18.08984375" style="4" customWidth="1"/>
    <col min="8443" max="8443" width="9" style="4" customWidth="1"/>
    <col min="8444" max="8444" width="9.7265625" style="4" customWidth="1"/>
    <col min="8445" max="8445" width="122" style="4" customWidth="1"/>
    <col min="8446" max="8446" width="14.6328125" style="4" customWidth="1"/>
    <col min="8447" max="8447" width="12.81640625" style="4" customWidth="1"/>
    <col min="8448" max="8448" width="13.26953125" style="4" customWidth="1"/>
    <col min="8449" max="8449" width="15" style="4" customWidth="1"/>
    <col min="8450" max="8450" width="12.08984375" style="4" customWidth="1"/>
    <col min="8451" max="8451" width="7.08984375" style="4" customWidth="1"/>
    <col min="8452" max="8452" width="12.81640625" style="4" customWidth="1"/>
    <col min="8453" max="8453" width="12.6328125" style="4" customWidth="1"/>
    <col min="8454" max="8454" width="37.26953125" style="4" customWidth="1"/>
    <col min="8455" max="8455" width="1.81640625" style="4" customWidth="1"/>
    <col min="8456" max="8456" width="16.81640625" style="4" customWidth="1"/>
    <col min="8457" max="8457" width="32.7265625" style="4" customWidth="1"/>
    <col min="8458" max="8458" width="9.36328125" style="4" customWidth="1"/>
    <col min="8459" max="8696" width="9.08984375" style="4"/>
    <col min="8697" max="8697" width="8.36328125" style="4" customWidth="1"/>
    <col min="8698" max="8698" width="18.08984375" style="4" customWidth="1"/>
    <col min="8699" max="8699" width="9" style="4" customWidth="1"/>
    <col min="8700" max="8700" width="9.7265625" style="4" customWidth="1"/>
    <col min="8701" max="8701" width="122" style="4" customWidth="1"/>
    <col min="8702" max="8702" width="14.6328125" style="4" customWidth="1"/>
    <col min="8703" max="8703" width="12.81640625" style="4" customWidth="1"/>
    <col min="8704" max="8704" width="13.26953125" style="4" customWidth="1"/>
    <col min="8705" max="8705" width="15" style="4" customWidth="1"/>
    <col min="8706" max="8706" width="12.08984375" style="4" customWidth="1"/>
    <col min="8707" max="8707" width="7.08984375" style="4" customWidth="1"/>
    <col min="8708" max="8708" width="12.81640625" style="4" customWidth="1"/>
    <col min="8709" max="8709" width="12.6328125" style="4" customWidth="1"/>
    <col min="8710" max="8710" width="37.26953125" style="4" customWidth="1"/>
    <col min="8711" max="8711" width="1.81640625" style="4" customWidth="1"/>
    <col min="8712" max="8712" width="16.81640625" style="4" customWidth="1"/>
    <col min="8713" max="8713" width="32.7265625" style="4" customWidth="1"/>
    <col min="8714" max="8714" width="9.36328125" style="4" customWidth="1"/>
    <col min="8715" max="8952" width="9.08984375" style="4"/>
    <col min="8953" max="8953" width="8.36328125" style="4" customWidth="1"/>
    <col min="8954" max="8954" width="18.08984375" style="4" customWidth="1"/>
    <col min="8955" max="8955" width="9" style="4" customWidth="1"/>
    <col min="8956" max="8956" width="9.7265625" style="4" customWidth="1"/>
    <col min="8957" max="8957" width="122" style="4" customWidth="1"/>
    <col min="8958" max="8958" width="14.6328125" style="4" customWidth="1"/>
    <col min="8959" max="8959" width="12.81640625" style="4" customWidth="1"/>
    <col min="8960" max="8960" width="13.26953125" style="4" customWidth="1"/>
    <col min="8961" max="8961" width="15" style="4" customWidth="1"/>
    <col min="8962" max="8962" width="12.08984375" style="4" customWidth="1"/>
    <col min="8963" max="8963" width="7.08984375" style="4" customWidth="1"/>
    <col min="8964" max="8964" width="12.81640625" style="4" customWidth="1"/>
    <col min="8965" max="8965" width="12.6328125" style="4" customWidth="1"/>
    <col min="8966" max="8966" width="37.26953125" style="4" customWidth="1"/>
    <col min="8967" max="8967" width="1.81640625" style="4" customWidth="1"/>
    <col min="8968" max="8968" width="16.81640625" style="4" customWidth="1"/>
    <col min="8969" max="8969" width="32.7265625" style="4" customWidth="1"/>
    <col min="8970" max="8970" width="9.36328125" style="4" customWidth="1"/>
    <col min="8971" max="9208" width="9.08984375" style="4"/>
    <col min="9209" max="9209" width="8.36328125" style="4" customWidth="1"/>
    <col min="9210" max="9210" width="18.08984375" style="4" customWidth="1"/>
    <col min="9211" max="9211" width="9" style="4" customWidth="1"/>
    <col min="9212" max="9212" width="9.7265625" style="4" customWidth="1"/>
    <col min="9213" max="9213" width="122" style="4" customWidth="1"/>
    <col min="9214" max="9214" width="14.6328125" style="4" customWidth="1"/>
    <col min="9215" max="9215" width="12.81640625" style="4" customWidth="1"/>
    <col min="9216" max="9216" width="13.26953125" style="4" customWidth="1"/>
    <col min="9217" max="9217" width="15" style="4" customWidth="1"/>
    <col min="9218" max="9218" width="12.08984375" style="4" customWidth="1"/>
    <col min="9219" max="9219" width="7.08984375" style="4" customWidth="1"/>
    <col min="9220" max="9220" width="12.81640625" style="4" customWidth="1"/>
    <col min="9221" max="9221" width="12.6328125" style="4" customWidth="1"/>
    <col min="9222" max="9222" width="37.26953125" style="4" customWidth="1"/>
    <col min="9223" max="9223" width="1.81640625" style="4" customWidth="1"/>
    <col min="9224" max="9224" width="16.81640625" style="4" customWidth="1"/>
    <col min="9225" max="9225" width="32.7265625" style="4" customWidth="1"/>
    <col min="9226" max="9226" width="9.36328125" style="4" customWidth="1"/>
    <col min="9227" max="9464" width="9.08984375" style="4"/>
    <col min="9465" max="9465" width="8.36328125" style="4" customWidth="1"/>
    <col min="9466" max="9466" width="18.08984375" style="4" customWidth="1"/>
    <col min="9467" max="9467" width="9" style="4" customWidth="1"/>
    <col min="9468" max="9468" width="9.7265625" style="4" customWidth="1"/>
    <col min="9469" max="9469" width="122" style="4" customWidth="1"/>
    <col min="9470" max="9470" width="14.6328125" style="4" customWidth="1"/>
    <col min="9471" max="9471" width="12.81640625" style="4" customWidth="1"/>
    <col min="9472" max="9472" width="13.26953125" style="4" customWidth="1"/>
    <col min="9473" max="9473" width="15" style="4" customWidth="1"/>
    <col min="9474" max="9474" width="12.08984375" style="4" customWidth="1"/>
    <col min="9475" max="9475" width="7.08984375" style="4" customWidth="1"/>
    <col min="9476" max="9476" width="12.81640625" style="4" customWidth="1"/>
    <col min="9477" max="9477" width="12.6328125" style="4" customWidth="1"/>
    <col min="9478" max="9478" width="37.26953125" style="4" customWidth="1"/>
    <col min="9479" max="9479" width="1.81640625" style="4" customWidth="1"/>
    <col min="9480" max="9480" width="16.81640625" style="4" customWidth="1"/>
    <col min="9481" max="9481" width="32.7265625" style="4" customWidth="1"/>
    <col min="9482" max="9482" width="9.36328125" style="4" customWidth="1"/>
    <col min="9483" max="9720" width="9.08984375" style="4"/>
    <col min="9721" max="9721" width="8.36328125" style="4" customWidth="1"/>
    <col min="9722" max="9722" width="18.08984375" style="4" customWidth="1"/>
    <col min="9723" max="9723" width="9" style="4" customWidth="1"/>
    <col min="9724" max="9724" width="9.7265625" style="4" customWidth="1"/>
    <col min="9725" max="9725" width="122" style="4" customWidth="1"/>
    <col min="9726" max="9726" width="14.6328125" style="4" customWidth="1"/>
    <col min="9727" max="9727" width="12.81640625" style="4" customWidth="1"/>
    <col min="9728" max="9728" width="13.26953125" style="4" customWidth="1"/>
    <col min="9729" max="9729" width="15" style="4" customWidth="1"/>
    <col min="9730" max="9730" width="12.08984375" style="4" customWidth="1"/>
    <col min="9731" max="9731" width="7.08984375" style="4" customWidth="1"/>
    <col min="9732" max="9732" width="12.81640625" style="4" customWidth="1"/>
    <col min="9733" max="9733" width="12.6328125" style="4" customWidth="1"/>
    <col min="9734" max="9734" width="37.26953125" style="4" customWidth="1"/>
    <col min="9735" max="9735" width="1.81640625" style="4" customWidth="1"/>
    <col min="9736" max="9736" width="16.81640625" style="4" customWidth="1"/>
    <col min="9737" max="9737" width="32.7265625" style="4" customWidth="1"/>
    <col min="9738" max="9738" width="9.36328125" style="4" customWidth="1"/>
    <col min="9739" max="9976" width="9.08984375" style="4"/>
    <col min="9977" max="9977" width="8.36328125" style="4" customWidth="1"/>
    <col min="9978" max="9978" width="18.08984375" style="4" customWidth="1"/>
    <col min="9979" max="9979" width="9" style="4" customWidth="1"/>
    <col min="9980" max="9980" width="9.7265625" style="4" customWidth="1"/>
    <col min="9981" max="9981" width="122" style="4" customWidth="1"/>
    <col min="9982" max="9982" width="14.6328125" style="4" customWidth="1"/>
    <col min="9983" max="9983" width="12.81640625" style="4" customWidth="1"/>
    <col min="9984" max="9984" width="13.26953125" style="4" customWidth="1"/>
    <col min="9985" max="9985" width="15" style="4" customWidth="1"/>
    <col min="9986" max="9986" width="12.08984375" style="4" customWidth="1"/>
    <col min="9987" max="9987" width="7.08984375" style="4" customWidth="1"/>
    <col min="9988" max="9988" width="12.81640625" style="4" customWidth="1"/>
    <col min="9989" max="9989" width="12.6328125" style="4" customWidth="1"/>
    <col min="9990" max="9990" width="37.26953125" style="4" customWidth="1"/>
    <col min="9991" max="9991" width="1.81640625" style="4" customWidth="1"/>
    <col min="9992" max="9992" width="16.81640625" style="4" customWidth="1"/>
    <col min="9993" max="9993" width="32.7265625" style="4" customWidth="1"/>
    <col min="9994" max="9994" width="9.36328125" style="4" customWidth="1"/>
    <col min="9995" max="10232" width="9.08984375" style="4"/>
    <col min="10233" max="10233" width="8.36328125" style="4" customWidth="1"/>
    <col min="10234" max="10234" width="18.08984375" style="4" customWidth="1"/>
    <col min="10235" max="10235" width="9" style="4" customWidth="1"/>
    <col min="10236" max="10236" width="9.7265625" style="4" customWidth="1"/>
    <col min="10237" max="10237" width="122" style="4" customWidth="1"/>
    <col min="10238" max="10238" width="14.6328125" style="4" customWidth="1"/>
    <col min="10239" max="10239" width="12.81640625" style="4" customWidth="1"/>
    <col min="10240" max="10240" width="13.26953125" style="4" customWidth="1"/>
    <col min="10241" max="10241" width="15" style="4" customWidth="1"/>
    <col min="10242" max="10242" width="12.08984375" style="4" customWidth="1"/>
    <col min="10243" max="10243" width="7.08984375" style="4" customWidth="1"/>
    <col min="10244" max="10244" width="12.81640625" style="4" customWidth="1"/>
    <col min="10245" max="10245" width="12.6328125" style="4" customWidth="1"/>
    <col min="10246" max="10246" width="37.26953125" style="4" customWidth="1"/>
    <col min="10247" max="10247" width="1.81640625" style="4" customWidth="1"/>
    <col min="10248" max="10248" width="16.81640625" style="4" customWidth="1"/>
    <col min="10249" max="10249" width="32.7265625" style="4" customWidth="1"/>
    <col min="10250" max="10250" width="9.36328125" style="4" customWidth="1"/>
    <col min="10251" max="10488" width="9.08984375" style="4"/>
    <col min="10489" max="10489" width="8.36328125" style="4" customWidth="1"/>
    <col min="10490" max="10490" width="18.08984375" style="4" customWidth="1"/>
    <col min="10491" max="10491" width="9" style="4" customWidth="1"/>
    <col min="10492" max="10492" width="9.7265625" style="4" customWidth="1"/>
    <col min="10493" max="10493" width="122" style="4" customWidth="1"/>
    <col min="10494" max="10494" width="14.6328125" style="4" customWidth="1"/>
    <col min="10495" max="10495" width="12.81640625" style="4" customWidth="1"/>
    <col min="10496" max="10496" width="13.26953125" style="4" customWidth="1"/>
    <col min="10497" max="10497" width="15" style="4" customWidth="1"/>
    <col min="10498" max="10498" width="12.08984375" style="4" customWidth="1"/>
    <col min="10499" max="10499" width="7.08984375" style="4" customWidth="1"/>
    <col min="10500" max="10500" width="12.81640625" style="4" customWidth="1"/>
    <col min="10501" max="10501" width="12.6328125" style="4" customWidth="1"/>
    <col min="10502" max="10502" width="37.26953125" style="4" customWidth="1"/>
    <col min="10503" max="10503" width="1.81640625" style="4" customWidth="1"/>
    <col min="10504" max="10504" width="16.81640625" style="4" customWidth="1"/>
    <col min="10505" max="10505" width="32.7265625" style="4" customWidth="1"/>
    <col min="10506" max="10506" width="9.36328125" style="4" customWidth="1"/>
    <col min="10507" max="10744" width="9.08984375" style="4"/>
    <col min="10745" max="10745" width="8.36328125" style="4" customWidth="1"/>
    <col min="10746" max="10746" width="18.08984375" style="4" customWidth="1"/>
    <col min="10747" max="10747" width="9" style="4" customWidth="1"/>
    <col min="10748" max="10748" width="9.7265625" style="4" customWidth="1"/>
    <col min="10749" max="10749" width="122" style="4" customWidth="1"/>
    <col min="10750" max="10750" width="14.6328125" style="4" customWidth="1"/>
    <col min="10751" max="10751" width="12.81640625" style="4" customWidth="1"/>
    <col min="10752" max="10752" width="13.26953125" style="4" customWidth="1"/>
    <col min="10753" max="10753" width="15" style="4" customWidth="1"/>
    <col min="10754" max="10754" width="12.08984375" style="4" customWidth="1"/>
    <col min="10755" max="10755" width="7.08984375" style="4" customWidth="1"/>
    <col min="10756" max="10756" width="12.81640625" style="4" customWidth="1"/>
    <col min="10757" max="10757" width="12.6328125" style="4" customWidth="1"/>
    <col min="10758" max="10758" width="37.26953125" style="4" customWidth="1"/>
    <col min="10759" max="10759" width="1.81640625" style="4" customWidth="1"/>
    <col min="10760" max="10760" width="16.81640625" style="4" customWidth="1"/>
    <col min="10761" max="10761" width="32.7265625" style="4" customWidth="1"/>
    <col min="10762" max="10762" width="9.36328125" style="4" customWidth="1"/>
    <col min="10763" max="11000" width="9.08984375" style="4"/>
    <col min="11001" max="11001" width="8.36328125" style="4" customWidth="1"/>
    <col min="11002" max="11002" width="18.08984375" style="4" customWidth="1"/>
    <col min="11003" max="11003" width="9" style="4" customWidth="1"/>
    <col min="11004" max="11004" width="9.7265625" style="4" customWidth="1"/>
    <col min="11005" max="11005" width="122" style="4" customWidth="1"/>
    <col min="11006" max="11006" width="14.6328125" style="4" customWidth="1"/>
    <col min="11007" max="11007" width="12.81640625" style="4" customWidth="1"/>
    <col min="11008" max="11008" width="13.26953125" style="4" customWidth="1"/>
    <col min="11009" max="11009" width="15" style="4" customWidth="1"/>
    <col min="11010" max="11010" width="12.08984375" style="4" customWidth="1"/>
    <col min="11011" max="11011" width="7.08984375" style="4" customWidth="1"/>
    <col min="11012" max="11012" width="12.81640625" style="4" customWidth="1"/>
    <col min="11013" max="11013" width="12.6328125" style="4" customWidth="1"/>
    <col min="11014" max="11014" width="37.26953125" style="4" customWidth="1"/>
    <col min="11015" max="11015" width="1.81640625" style="4" customWidth="1"/>
    <col min="11016" max="11016" width="16.81640625" style="4" customWidth="1"/>
    <col min="11017" max="11017" width="32.7265625" style="4" customWidth="1"/>
    <col min="11018" max="11018" width="9.36328125" style="4" customWidth="1"/>
    <col min="11019" max="11256" width="9.08984375" style="4"/>
    <col min="11257" max="11257" width="8.36328125" style="4" customWidth="1"/>
    <col min="11258" max="11258" width="18.08984375" style="4" customWidth="1"/>
    <col min="11259" max="11259" width="9" style="4" customWidth="1"/>
    <col min="11260" max="11260" width="9.7265625" style="4" customWidth="1"/>
    <col min="11261" max="11261" width="122" style="4" customWidth="1"/>
    <col min="11262" max="11262" width="14.6328125" style="4" customWidth="1"/>
    <col min="11263" max="11263" width="12.81640625" style="4" customWidth="1"/>
    <col min="11264" max="11264" width="13.26953125" style="4" customWidth="1"/>
    <col min="11265" max="11265" width="15" style="4" customWidth="1"/>
    <col min="11266" max="11266" width="12.08984375" style="4" customWidth="1"/>
    <col min="11267" max="11267" width="7.08984375" style="4" customWidth="1"/>
    <col min="11268" max="11268" width="12.81640625" style="4" customWidth="1"/>
    <col min="11269" max="11269" width="12.6328125" style="4" customWidth="1"/>
    <col min="11270" max="11270" width="37.26953125" style="4" customWidth="1"/>
    <col min="11271" max="11271" width="1.81640625" style="4" customWidth="1"/>
    <col min="11272" max="11272" width="16.81640625" style="4" customWidth="1"/>
    <col min="11273" max="11273" width="32.7265625" style="4" customWidth="1"/>
    <col min="11274" max="11274" width="9.36328125" style="4" customWidth="1"/>
    <col min="11275" max="11512" width="9.08984375" style="4"/>
    <col min="11513" max="11513" width="8.36328125" style="4" customWidth="1"/>
    <col min="11514" max="11514" width="18.08984375" style="4" customWidth="1"/>
    <col min="11515" max="11515" width="9" style="4" customWidth="1"/>
    <col min="11516" max="11516" width="9.7265625" style="4" customWidth="1"/>
    <col min="11517" max="11517" width="122" style="4" customWidth="1"/>
    <col min="11518" max="11518" width="14.6328125" style="4" customWidth="1"/>
    <col min="11519" max="11519" width="12.81640625" style="4" customWidth="1"/>
    <col min="11520" max="11520" width="13.26953125" style="4" customWidth="1"/>
    <col min="11521" max="11521" width="15" style="4" customWidth="1"/>
    <col min="11522" max="11522" width="12.08984375" style="4" customWidth="1"/>
    <col min="11523" max="11523" width="7.08984375" style="4" customWidth="1"/>
    <col min="11524" max="11524" width="12.81640625" style="4" customWidth="1"/>
    <col min="11525" max="11525" width="12.6328125" style="4" customWidth="1"/>
    <col min="11526" max="11526" width="37.26953125" style="4" customWidth="1"/>
    <col min="11527" max="11527" width="1.81640625" style="4" customWidth="1"/>
    <col min="11528" max="11528" width="16.81640625" style="4" customWidth="1"/>
    <col min="11529" max="11529" width="32.7265625" style="4" customWidth="1"/>
    <col min="11530" max="11530" width="9.36328125" style="4" customWidth="1"/>
    <col min="11531" max="11768" width="9.08984375" style="4"/>
    <col min="11769" max="11769" width="8.36328125" style="4" customWidth="1"/>
    <col min="11770" max="11770" width="18.08984375" style="4" customWidth="1"/>
    <col min="11771" max="11771" width="9" style="4" customWidth="1"/>
    <col min="11772" max="11772" width="9.7265625" style="4" customWidth="1"/>
    <col min="11773" max="11773" width="122" style="4" customWidth="1"/>
    <col min="11774" max="11774" width="14.6328125" style="4" customWidth="1"/>
    <col min="11775" max="11775" width="12.81640625" style="4" customWidth="1"/>
    <col min="11776" max="11776" width="13.26953125" style="4" customWidth="1"/>
    <col min="11777" max="11777" width="15" style="4" customWidth="1"/>
    <col min="11778" max="11778" width="12.08984375" style="4" customWidth="1"/>
    <col min="11779" max="11779" width="7.08984375" style="4" customWidth="1"/>
    <col min="11780" max="11780" width="12.81640625" style="4" customWidth="1"/>
    <col min="11781" max="11781" width="12.6328125" style="4" customWidth="1"/>
    <col min="11782" max="11782" width="37.26953125" style="4" customWidth="1"/>
    <col min="11783" max="11783" width="1.81640625" style="4" customWidth="1"/>
    <col min="11784" max="11784" width="16.81640625" style="4" customWidth="1"/>
    <col min="11785" max="11785" width="32.7265625" style="4" customWidth="1"/>
    <col min="11786" max="11786" width="9.36328125" style="4" customWidth="1"/>
    <col min="11787" max="12024" width="9.08984375" style="4"/>
    <col min="12025" max="12025" width="8.36328125" style="4" customWidth="1"/>
    <col min="12026" max="12026" width="18.08984375" style="4" customWidth="1"/>
    <col min="12027" max="12027" width="9" style="4" customWidth="1"/>
    <col min="12028" max="12028" width="9.7265625" style="4" customWidth="1"/>
    <col min="12029" max="12029" width="122" style="4" customWidth="1"/>
    <col min="12030" max="12030" width="14.6328125" style="4" customWidth="1"/>
    <col min="12031" max="12031" width="12.81640625" style="4" customWidth="1"/>
    <col min="12032" max="12032" width="13.26953125" style="4" customWidth="1"/>
    <col min="12033" max="12033" width="15" style="4" customWidth="1"/>
    <col min="12034" max="12034" width="12.08984375" style="4" customWidth="1"/>
    <col min="12035" max="12035" width="7.08984375" style="4" customWidth="1"/>
    <col min="12036" max="12036" width="12.81640625" style="4" customWidth="1"/>
    <col min="12037" max="12037" width="12.6328125" style="4" customWidth="1"/>
    <col min="12038" max="12038" width="37.26953125" style="4" customWidth="1"/>
    <col min="12039" max="12039" width="1.81640625" style="4" customWidth="1"/>
    <col min="12040" max="12040" width="16.81640625" style="4" customWidth="1"/>
    <col min="12041" max="12041" width="32.7265625" style="4" customWidth="1"/>
    <col min="12042" max="12042" width="9.36328125" style="4" customWidth="1"/>
    <col min="12043" max="12280" width="9.08984375" style="4"/>
    <col min="12281" max="12281" width="8.36328125" style="4" customWidth="1"/>
    <col min="12282" max="12282" width="18.08984375" style="4" customWidth="1"/>
    <col min="12283" max="12283" width="9" style="4" customWidth="1"/>
    <col min="12284" max="12284" width="9.7265625" style="4" customWidth="1"/>
    <col min="12285" max="12285" width="122" style="4" customWidth="1"/>
    <col min="12286" max="12286" width="14.6328125" style="4" customWidth="1"/>
    <col min="12287" max="12287" width="12.81640625" style="4" customWidth="1"/>
    <col min="12288" max="12288" width="13.26953125" style="4" customWidth="1"/>
    <col min="12289" max="12289" width="15" style="4" customWidth="1"/>
    <col min="12290" max="12290" width="12.08984375" style="4" customWidth="1"/>
    <col min="12291" max="12291" width="7.08984375" style="4" customWidth="1"/>
    <col min="12292" max="12292" width="12.81640625" style="4" customWidth="1"/>
    <col min="12293" max="12293" width="12.6328125" style="4" customWidth="1"/>
    <col min="12294" max="12294" width="37.26953125" style="4" customWidth="1"/>
    <col min="12295" max="12295" width="1.81640625" style="4" customWidth="1"/>
    <col min="12296" max="12296" width="16.81640625" style="4" customWidth="1"/>
    <col min="12297" max="12297" width="32.7265625" style="4" customWidth="1"/>
    <col min="12298" max="12298" width="9.36328125" style="4" customWidth="1"/>
    <col min="12299" max="12536" width="9.08984375" style="4"/>
    <col min="12537" max="12537" width="8.36328125" style="4" customWidth="1"/>
    <col min="12538" max="12538" width="18.08984375" style="4" customWidth="1"/>
    <col min="12539" max="12539" width="9" style="4" customWidth="1"/>
    <col min="12540" max="12540" width="9.7265625" style="4" customWidth="1"/>
    <col min="12541" max="12541" width="122" style="4" customWidth="1"/>
    <col min="12542" max="12542" width="14.6328125" style="4" customWidth="1"/>
    <col min="12543" max="12543" width="12.81640625" style="4" customWidth="1"/>
    <col min="12544" max="12544" width="13.26953125" style="4" customWidth="1"/>
    <col min="12545" max="12545" width="15" style="4" customWidth="1"/>
    <col min="12546" max="12546" width="12.08984375" style="4" customWidth="1"/>
    <col min="12547" max="12547" width="7.08984375" style="4" customWidth="1"/>
    <col min="12548" max="12548" width="12.81640625" style="4" customWidth="1"/>
    <col min="12549" max="12549" width="12.6328125" style="4" customWidth="1"/>
    <col min="12550" max="12550" width="37.26953125" style="4" customWidth="1"/>
    <col min="12551" max="12551" width="1.81640625" style="4" customWidth="1"/>
    <col min="12552" max="12552" width="16.81640625" style="4" customWidth="1"/>
    <col min="12553" max="12553" width="32.7265625" style="4" customWidth="1"/>
    <col min="12554" max="12554" width="9.36328125" style="4" customWidth="1"/>
    <col min="12555" max="12792" width="9.08984375" style="4"/>
    <col min="12793" max="12793" width="8.36328125" style="4" customWidth="1"/>
    <col min="12794" max="12794" width="18.08984375" style="4" customWidth="1"/>
    <col min="12795" max="12795" width="9" style="4" customWidth="1"/>
    <col min="12796" max="12796" width="9.7265625" style="4" customWidth="1"/>
    <col min="12797" max="12797" width="122" style="4" customWidth="1"/>
    <col min="12798" max="12798" width="14.6328125" style="4" customWidth="1"/>
    <col min="12799" max="12799" width="12.81640625" style="4" customWidth="1"/>
    <col min="12800" max="12800" width="13.26953125" style="4" customWidth="1"/>
    <col min="12801" max="12801" width="15" style="4" customWidth="1"/>
    <col min="12802" max="12802" width="12.08984375" style="4" customWidth="1"/>
    <col min="12803" max="12803" width="7.08984375" style="4" customWidth="1"/>
    <col min="12804" max="12804" width="12.81640625" style="4" customWidth="1"/>
    <col min="12805" max="12805" width="12.6328125" style="4" customWidth="1"/>
    <col min="12806" max="12806" width="37.26953125" style="4" customWidth="1"/>
    <col min="12807" max="12807" width="1.81640625" style="4" customWidth="1"/>
    <col min="12808" max="12808" width="16.81640625" style="4" customWidth="1"/>
    <col min="12809" max="12809" width="32.7265625" style="4" customWidth="1"/>
    <col min="12810" max="12810" width="9.36328125" style="4" customWidth="1"/>
    <col min="12811" max="13048" width="9.08984375" style="4"/>
    <col min="13049" max="13049" width="8.36328125" style="4" customWidth="1"/>
    <col min="13050" max="13050" width="18.08984375" style="4" customWidth="1"/>
    <col min="13051" max="13051" width="9" style="4" customWidth="1"/>
    <col min="13052" max="13052" width="9.7265625" style="4" customWidth="1"/>
    <col min="13053" max="13053" width="122" style="4" customWidth="1"/>
    <col min="13054" max="13054" width="14.6328125" style="4" customWidth="1"/>
    <col min="13055" max="13055" width="12.81640625" style="4" customWidth="1"/>
    <col min="13056" max="13056" width="13.26953125" style="4" customWidth="1"/>
    <col min="13057" max="13057" width="15" style="4" customWidth="1"/>
    <col min="13058" max="13058" width="12.08984375" style="4" customWidth="1"/>
    <col min="13059" max="13059" width="7.08984375" style="4" customWidth="1"/>
    <col min="13060" max="13060" width="12.81640625" style="4" customWidth="1"/>
    <col min="13061" max="13061" width="12.6328125" style="4" customWidth="1"/>
    <col min="13062" max="13062" width="37.26953125" style="4" customWidth="1"/>
    <col min="13063" max="13063" width="1.81640625" style="4" customWidth="1"/>
    <col min="13064" max="13064" width="16.81640625" style="4" customWidth="1"/>
    <col min="13065" max="13065" width="32.7265625" style="4" customWidth="1"/>
    <col min="13066" max="13066" width="9.36328125" style="4" customWidth="1"/>
    <col min="13067" max="13304" width="9.08984375" style="4"/>
    <col min="13305" max="13305" width="8.36328125" style="4" customWidth="1"/>
    <col min="13306" max="13306" width="18.08984375" style="4" customWidth="1"/>
    <col min="13307" max="13307" width="9" style="4" customWidth="1"/>
    <col min="13308" max="13308" width="9.7265625" style="4" customWidth="1"/>
    <col min="13309" max="13309" width="122" style="4" customWidth="1"/>
    <col min="13310" max="13310" width="14.6328125" style="4" customWidth="1"/>
    <col min="13311" max="13311" width="12.81640625" style="4" customWidth="1"/>
    <col min="13312" max="13312" width="13.26953125" style="4" customWidth="1"/>
    <col min="13313" max="13313" width="15" style="4" customWidth="1"/>
    <col min="13314" max="13314" width="12.08984375" style="4" customWidth="1"/>
    <col min="13315" max="13315" width="7.08984375" style="4" customWidth="1"/>
    <col min="13316" max="13316" width="12.81640625" style="4" customWidth="1"/>
    <col min="13317" max="13317" width="12.6328125" style="4" customWidth="1"/>
    <col min="13318" max="13318" width="37.26953125" style="4" customWidth="1"/>
    <col min="13319" max="13319" width="1.81640625" style="4" customWidth="1"/>
    <col min="13320" max="13320" width="16.81640625" style="4" customWidth="1"/>
    <col min="13321" max="13321" width="32.7265625" style="4" customWidth="1"/>
    <col min="13322" max="13322" width="9.36328125" style="4" customWidth="1"/>
    <col min="13323" max="13560" width="9.08984375" style="4"/>
    <col min="13561" max="13561" width="8.36328125" style="4" customWidth="1"/>
    <col min="13562" max="13562" width="18.08984375" style="4" customWidth="1"/>
    <col min="13563" max="13563" width="9" style="4" customWidth="1"/>
    <col min="13564" max="13564" width="9.7265625" style="4" customWidth="1"/>
    <col min="13565" max="13565" width="122" style="4" customWidth="1"/>
    <col min="13566" max="13566" width="14.6328125" style="4" customWidth="1"/>
    <col min="13567" max="13567" width="12.81640625" style="4" customWidth="1"/>
    <col min="13568" max="13568" width="13.26953125" style="4" customWidth="1"/>
    <col min="13569" max="13569" width="15" style="4" customWidth="1"/>
    <col min="13570" max="13570" width="12.08984375" style="4" customWidth="1"/>
    <col min="13571" max="13571" width="7.08984375" style="4" customWidth="1"/>
    <col min="13572" max="13572" width="12.81640625" style="4" customWidth="1"/>
    <col min="13573" max="13573" width="12.6328125" style="4" customWidth="1"/>
    <col min="13574" max="13574" width="37.26953125" style="4" customWidth="1"/>
    <col min="13575" max="13575" width="1.81640625" style="4" customWidth="1"/>
    <col min="13576" max="13576" width="16.81640625" style="4" customWidth="1"/>
    <col min="13577" max="13577" width="32.7265625" style="4" customWidth="1"/>
    <col min="13578" max="13578" width="9.36328125" style="4" customWidth="1"/>
    <col min="13579" max="13816" width="9.08984375" style="4"/>
    <col min="13817" max="13817" width="8.36328125" style="4" customWidth="1"/>
    <col min="13818" max="13818" width="18.08984375" style="4" customWidth="1"/>
    <col min="13819" max="13819" width="9" style="4" customWidth="1"/>
    <col min="13820" max="13820" width="9.7265625" style="4" customWidth="1"/>
    <col min="13821" max="13821" width="122" style="4" customWidth="1"/>
    <col min="13822" max="13822" width="14.6328125" style="4" customWidth="1"/>
    <col min="13823" max="13823" width="12.81640625" style="4" customWidth="1"/>
    <col min="13824" max="13824" width="13.26953125" style="4" customWidth="1"/>
    <col min="13825" max="13825" width="15" style="4" customWidth="1"/>
    <col min="13826" max="13826" width="12.08984375" style="4" customWidth="1"/>
    <col min="13827" max="13827" width="7.08984375" style="4" customWidth="1"/>
    <col min="13828" max="13828" width="12.81640625" style="4" customWidth="1"/>
    <col min="13829" max="13829" width="12.6328125" style="4" customWidth="1"/>
    <col min="13830" max="13830" width="37.26953125" style="4" customWidth="1"/>
    <col min="13831" max="13831" width="1.81640625" style="4" customWidth="1"/>
    <col min="13832" max="13832" width="16.81640625" style="4" customWidth="1"/>
    <col min="13833" max="13833" width="32.7265625" style="4" customWidth="1"/>
    <col min="13834" max="13834" width="9.36328125" style="4" customWidth="1"/>
    <col min="13835" max="14072" width="9.08984375" style="4"/>
    <col min="14073" max="14073" width="8.36328125" style="4" customWidth="1"/>
    <col min="14074" max="14074" width="18.08984375" style="4" customWidth="1"/>
    <col min="14075" max="14075" width="9" style="4" customWidth="1"/>
    <col min="14076" max="14076" width="9.7265625" style="4" customWidth="1"/>
    <col min="14077" max="14077" width="122" style="4" customWidth="1"/>
    <col min="14078" max="14078" width="14.6328125" style="4" customWidth="1"/>
    <col min="14079" max="14079" width="12.81640625" style="4" customWidth="1"/>
    <col min="14080" max="14080" width="13.26953125" style="4" customWidth="1"/>
    <col min="14081" max="14081" width="15" style="4" customWidth="1"/>
    <col min="14082" max="14082" width="12.08984375" style="4" customWidth="1"/>
    <col min="14083" max="14083" width="7.08984375" style="4" customWidth="1"/>
    <col min="14084" max="14084" width="12.81640625" style="4" customWidth="1"/>
    <col min="14085" max="14085" width="12.6328125" style="4" customWidth="1"/>
    <col min="14086" max="14086" width="37.26953125" style="4" customWidth="1"/>
    <col min="14087" max="14087" width="1.81640625" style="4" customWidth="1"/>
    <col min="14088" max="14088" width="16.81640625" style="4" customWidth="1"/>
    <col min="14089" max="14089" width="32.7265625" style="4" customWidth="1"/>
    <col min="14090" max="14090" width="9.36328125" style="4" customWidth="1"/>
    <col min="14091" max="14328" width="9.08984375" style="4"/>
    <col min="14329" max="14329" width="8.36328125" style="4" customWidth="1"/>
    <col min="14330" max="14330" width="18.08984375" style="4" customWidth="1"/>
    <col min="14331" max="14331" width="9" style="4" customWidth="1"/>
    <col min="14332" max="14332" width="9.7265625" style="4" customWidth="1"/>
    <col min="14333" max="14333" width="122" style="4" customWidth="1"/>
    <col min="14334" max="14334" width="14.6328125" style="4" customWidth="1"/>
    <col min="14335" max="14335" width="12.81640625" style="4" customWidth="1"/>
    <col min="14336" max="14336" width="13.26953125" style="4" customWidth="1"/>
    <col min="14337" max="14337" width="15" style="4" customWidth="1"/>
    <col min="14338" max="14338" width="12.08984375" style="4" customWidth="1"/>
    <col min="14339" max="14339" width="7.08984375" style="4" customWidth="1"/>
    <col min="14340" max="14340" width="12.81640625" style="4" customWidth="1"/>
    <col min="14341" max="14341" width="12.6328125" style="4" customWidth="1"/>
    <col min="14342" max="14342" width="37.26953125" style="4" customWidth="1"/>
    <col min="14343" max="14343" width="1.81640625" style="4" customWidth="1"/>
    <col min="14344" max="14344" width="16.81640625" style="4" customWidth="1"/>
    <col min="14345" max="14345" width="32.7265625" style="4" customWidth="1"/>
    <col min="14346" max="14346" width="9.36328125" style="4" customWidth="1"/>
    <col min="14347" max="14584" width="9.08984375" style="4"/>
    <col min="14585" max="14585" width="8.36328125" style="4" customWidth="1"/>
    <col min="14586" max="14586" width="18.08984375" style="4" customWidth="1"/>
    <col min="14587" max="14587" width="9" style="4" customWidth="1"/>
    <col min="14588" max="14588" width="9.7265625" style="4" customWidth="1"/>
    <col min="14589" max="14589" width="122" style="4" customWidth="1"/>
    <col min="14590" max="14590" width="14.6328125" style="4" customWidth="1"/>
    <col min="14591" max="14591" width="12.81640625" style="4" customWidth="1"/>
    <col min="14592" max="14592" width="13.26953125" style="4" customWidth="1"/>
    <col min="14593" max="14593" width="15" style="4" customWidth="1"/>
    <col min="14594" max="14594" width="12.08984375" style="4" customWidth="1"/>
    <col min="14595" max="14595" width="7.08984375" style="4" customWidth="1"/>
    <col min="14596" max="14596" width="12.81640625" style="4" customWidth="1"/>
    <col min="14597" max="14597" width="12.6328125" style="4" customWidth="1"/>
    <col min="14598" max="14598" width="37.26953125" style="4" customWidth="1"/>
    <col min="14599" max="14599" width="1.81640625" style="4" customWidth="1"/>
    <col min="14600" max="14600" width="16.81640625" style="4" customWidth="1"/>
    <col min="14601" max="14601" width="32.7265625" style="4" customWidth="1"/>
    <col min="14602" max="14602" width="9.36328125" style="4" customWidth="1"/>
    <col min="14603" max="14840" width="9.08984375" style="4"/>
    <col min="14841" max="14841" width="8.36328125" style="4" customWidth="1"/>
    <col min="14842" max="14842" width="18.08984375" style="4" customWidth="1"/>
    <col min="14843" max="14843" width="9" style="4" customWidth="1"/>
    <col min="14844" max="14844" width="9.7265625" style="4" customWidth="1"/>
    <col min="14845" max="14845" width="122" style="4" customWidth="1"/>
    <col min="14846" max="14846" width="14.6328125" style="4" customWidth="1"/>
    <col min="14847" max="14847" width="12.81640625" style="4" customWidth="1"/>
    <col min="14848" max="14848" width="13.26953125" style="4" customWidth="1"/>
    <col min="14849" max="14849" width="15" style="4" customWidth="1"/>
    <col min="14850" max="14850" width="12.08984375" style="4" customWidth="1"/>
    <col min="14851" max="14851" width="7.08984375" style="4" customWidth="1"/>
    <col min="14852" max="14852" width="12.81640625" style="4" customWidth="1"/>
    <col min="14853" max="14853" width="12.6328125" style="4" customWidth="1"/>
    <col min="14854" max="14854" width="37.26953125" style="4" customWidth="1"/>
    <col min="14855" max="14855" width="1.81640625" style="4" customWidth="1"/>
    <col min="14856" max="14856" width="16.81640625" style="4" customWidth="1"/>
    <col min="14857" max="14857" width="32.7265625" style="4" customWidth="1"/>
    <col min="14858" max="14858" width="9.36328125" style="4" customWidth="1"/>
    <col min="14859" max="15096" width="9.08984375" style="4"/>
    <col min="15097" max="15097" width="8.36328125" style="4" customWidth="1"/>
    <col min="15098" max="15098" width="18.08984375" style="4" customWidth="1"/>
    <col min="15099" max="15099" width="9" style="4" customWidth="1"/>
    <col min="15100" max="15100" width="9.7265625" style="4" customWidth="1"/>
    <col min="15101" max="15101" width="122" style="4" customWidth="1"/>
    <col min="15102" max="15102" width="14.6328125" style="4" customWidth="1"/>
    <col min="15103" max="15103" width="12.81640625" style="4" customWidth="1"/>
    <col min="15104" max="15104" width="13.26953125" style="4" customWidth="1"/>
    <col min="15105" max="15105" width="15" style="4" customWidth="1"/>
    <col min="15106" max="15106" width="12.08984375" style="4" customWidth="1"/>
    <col min="15107" max="15107" width="7.08984375" style="4" customWidth="1"/>
    <col min="15108" max="15108" width="12.81640625" style="4" customWidth="1"/>
    <col min="15109" max="15109" width="12.6328125" style="4" customWidth="1"/>
    <col min="15110" max="15110" width="37.26953125" style="4" customWidth="1"/>
    <col min="15111" max="15111" width="1.81640625" style="4" customWidth="1"/>
    <col min="15112" max="15112" width="16.81640625" style="4" customWidth="1"/>
    <col min="15113" max="15113" width="32.7265625" style="4" customWidth="1"/>
    <col min="15114" max="15114" width="9.36328125" style="4" customWidth="1"/>
    <col min="15115" max="15352" width="9.08984375" style="4"/>
    <col min="15353" max="15353" width="8.36328125" style="4" customWidth="1"/>
    <col min="15354" max="15354" width="18.08984375" style="4" customWidth="1"/>
    <col min="15355" max="15355" width="9" style="4" customWidth="1"/>
    <col min="15356" max="15356" width="9.7265625" style="4" customWidth="1"/>
    <col min="15357" max="15357" width="122" style="4" customWidth="1"/>
    <col min="15358" max="15358" width="14.6328125" style="4" customWidth="1"/>
    <col min="15359" max="15359" width="12.81640625" style="4" customWidth="1"/>
    <col min="15360" max="15360" width="13.26953125" style="4" customWidth="1"/>
    <col min="15361" max="15361" width="15" style="4" customWidth="1"/>
    <col min="15362" max="15362" width="12.08984375" style="4" customWidth="1"/>
    <col min="15363" max="15363" width="7.08984375" style="4" customWidth="1"/>
    <col min="15364" max="15364" width="12.81640625" style="4" customWidth="1"/>
    <col min="15365" max="15365" width="12.6328125" style="4" customWidth="1"/>
    <col min="15366" max="15366" width="37.26953125" style="4" customWidth="1"/>
    <col min="15367" max="15367" width="1.81640625" style="4" customWidth="1"/>
    <col min="15368" max="15368" width="16.81640625" style="4" customWidth="1"/>
    <col min="15369" max="15369" width="32.7265625" style="4" customWidth="1"/>
    <col min="15370" max="15370" width="9.36328125" style="4" customWidth="1"/>
    <col min="15371" max="15608" width="9.08984375" style="4"/>
    <col min="15609" max="15609" width="8.36328125" style="4" customWidth="1"/>
    <col min="15610" max="15610" width="18.08984375" style="4" customWidth="1"/>
    <col min="15611" max="15611" width="9" style="4" customWidth="1"/>
    <col min="15612" max="15612" width="9.7265625" style="4" customWidth="1"/>
    <col min="15613" max="15613" width="122" style="4" customWidth="1"/>
    <col min="15614" max="15614" width="14.6328125" style="4" customWidth="1"/>
    <col min="15615" max="15615" width="12.81640625" style="4" customWidth="1"/>
    <col min="15616" max="15616" width="13.26953125" style="4" customWidth="1"/>
    <col min="15617" max="15617" width="15" style="4" customWidth="1"/>
    <col min="15618" max="15618" width="12.08984375" style="4" customWidth="1"/>
    <col min="15619" max="15619" width="7.08984375" style="4" customWidth="1"/>
    <col min="15620" max="15620" width="12.81640625" style="4" customWidth="1"/>
    <col min="15621" max="15621" width="12.6328125" style="4" customWidth="1"/>
    <col min="15622" max="15622" width="37.26953125" style="4" customWidth="1"/>
    <col min="15623" max="15623" width="1.81640625" style="4" customWidth="1"/>
    <col min="15624" max="15624" width="16.81640625" style="4" customWidth="1"/>
    <col min="15625" max="15625" width="32.7265625" style="4" customWidth="1"/>
    <col min="15626" max="15626" width="9.36328125" style="4" customWidth="1"/>
    <col min="15627" max="15864" width="9.08984375" style="4"/>
    <col min="15865" max="15865" width="8.36328125" style="4" customWidth="1"/>
    <col min="15866" max="15866" width="18.08984375" style="4" customWidth="1"/>
    <col min="15867" max="15867" width="9" style="4" customWidth="1"/>
    <col min="15868" max="15868" width="9.7265625" style="4" customWidth="1"/>
    <col min="15869" max="15869" width="122" style="4" customWidth="1"/>
    <col min="15870" max="15870" width="14.6328125" style="4" customWidth="1"/>
    <col min="15871" max="15871" width="12.81640625" style="4" customWidth="1"/>
    <col min="15872" max="15872" width="13.26953125" style="4" customWidth="1"/>
    <col min="15873" max="15873" width="15" style="4" customWidth="1"/>
    <col min="15874" max="15874" width="12.08984375" style="4" customWidth="1"/>
    <col min="15875" max="15875" width="7.08984375" style="4" customWidth="1"/>
    <col min="15876" max="15876" width="12.81640625" style="4" customWidth="1"/>
    <col min="15877" max="15877" width="12.6328125" style="4" customWidth="1"/>
    <col min="15878" max="15878" width="37.26953125" style="4" customWidth="1"/>
    <col min="15879" max="15879" width="1.81640625" style="4" customWidth="1"/>
    <col min="15880" max="15880" width="16.81640625" style="4" customWidth="1"/>
    <col min="15881" max="15881" width="32.7265625" style="4" customWidth="1"/>
    <col min="15882" max="15882" width="9.36328125" style="4" customWidth="1"/>
    <col min="15883" max="16120" width="9.08984375" style="4"/>
    <col min="16121" max="16121" width="8.36328125" style="4" customWidth="1"/>
    <col min="16122" max="16122" width="18.08984375" style="4" customWidth="1"/>
    <col min="16123" max="16123" width="9" style="4" customWidth="1"/>
    <col min="16124" max="16124" width="9.7265625" style="4" customWidth="1"/>
    <col min="16125" max="16125" width="122" style="4" customWidth="1"/>
    <col min="16126" max="16126" width="14.6328125" style="4" customWidth="1"/>
    <col min="16127" max="16127" width="12.81640625" style="4" customWidth="1"/>
    <col min="16128" max="16128" width="13.26953125" style="4" customWidth="1"/>
    <col min="16129" max="16129" width="15" style="4" customWidth="1"/>
    <col min="16130" max="16130" width="12.08984375" style="4" customWidth="1"/>
    <col min="16131" max="16131" width="7.08984375" style="4" customWidth="1"/>
    <col min="16132" max="16132" width="12.81640625" style="4" customWidth="1"/>
    <col min="16133" max="16133" width="12.6328125" style="4" customWidth="1"/>
    <col min="16134" max="16134" width="37.26953125" style="4" customWidth="1"/>
    <col min="16135" max="16135" width="1.81640625" style="4" customWidth="1"/>
    <col min="16136" max="16136" width="16.81640625" style="4" customWidth="1"/>
    <col min="16137" max="16137" width="32.7265625" style="4" customWidth="1"/>
    <col min="16138" max="16138" width="9.36328125" style="4" customWidth="1"/>
    <col min="16139" max="16384" width="9.08984375" style="4"/>
  </cols>
  <sheetData>
    <row r="1" spans="1:12" s="54" customFormat="1" ht="15" thickBot="1" x14ac:dyDescent="0.4">
      <c r="B1" s="51"/>
      <c r="C1" s="55"/>
      <c r="D1" s="51"/>
      <c r="E1" s="51"/>
      <c r="F1" s="51"/>
      <c r="G1" s="51"/>
      <c r="H1" s="51"/>
      <c r="I1" s="51"/>
      <c r="J1" s="51"/>
      <c r="K1" s="51"/>
    </row>
    <row r="2" spans="1:12" ht="97.5" customHeight="1" x14ac:dyDescent="0.35">
      <c r="B2" s="121"/>
      <c r="C2" s="122"/>
      <c r="D2" s="123"/>
      <c r="E2" s="127" t="s">
        <v>56</v>
      </c>
      <c r="F2" s="128"/>
      <c r="G2" s="128"/>
      <c r="H2" s="128"/>
      <c r="I2" s="128"/>
      <c r="J2" s="128"/>
      <c r="K2" s="129"/>
    </row>
    <row r="3" spans="1:12" ht="26.5" thickBot="1" x14ac:dyDescent="0.4">
      <c r="B3" s="124" t="s">
        <v>26</v>
      </c>
      <c r="C3" s="125"/>
      <c r="D3" s="126"/>
      <c r="E3" s="130"/>
      <c r="F3" s="131"/>
      <c r="G3" s="131"/>
      <c r="H3" s="131"/>
      <c r="I3" s="131"/>
      <c r="J3" s="131"/>
      <c r="K3" s="132"/>
    </row>
    <row r="4" spans="1:12" ht="30.75" customHeight="1" thickBot="1" x14ac:dyDescent="0.4">
      <c r="B4" s="135" t="s">
        <v>29</v>
      </c>
      <c r="C4" s="136"/>
      <c r="D4" s="136"/>
      <c r="E4" s="133"/>
      <c r="F4" s="133" t="s">
        <v>53</v>
      </c>
      <c r="G4" s="133"/>
      <c r="H4" s="133"/>
      <c r="I4" s="133"/>
      <c r="J4" s="133" t="s">
        <v>57</v>
      </c>
      <c r="K4" s="134"/>
    </row>
    <row r="5" spans="1:12" ht="21" x14ac:dyDescent="0.35">
      <c r="B5" s="51"/>
      <c r="C5" s="52"/>
      <c r="D5" s="53"/>
      <c r="E5" s="53"/>
      <c r="F5" s="53"/>
      <c r="G5" s="53"/>
      <c r="H5" s="53"/>
      <c r="I5" s="53"/>
      <c r="J5" s="53"/>
      <c r="K5" s="53"/>
    </row>
    <row r="6" spans="1:12" ht="23.5" x14ac:dyDescent="0.35">
      <c r="B6" s="139" t="s">
        <v>23</v>
      </c>
      <c r="C6" s="142" t="s">
        <v>24</v>
      </c>
      <c r="D6" s="142" t="s">
        <v>27</v>
      </c>
      <c r="E6" s="137" t="s">
        <v>25</v>
      </c>
      <c r="F6" s="137"/>
      <c r="G6" s="137"/>
      <c r="H6" s="137"/>
      <c r="I6" s="137"/>
      <c r="J6" s="137"/>
      <c r="K6" s="138"/>
    </row>
    <row r="7" spans="1:12" ht="55.5" x14ac:dyDescent="0.35">
      <c r="B7" s="140"/>
      <c r="C7" s="143"/>
      <c r="D7" s="143"/>
      <c r="E7" s="35" t="s">
        <v>8</v>
      </c>
      <c r="F7" s="35" t="s">
        <v>14</v>
      </c>
      <c r="G7" s="35" t="s">
        <v>9</v>
      </c>
      <c r="H7" s="35" t="s">
        <v>18</v>
      </c>
      <c r="I7" s="35" t="s">
        <v>4</v>
      </c>
      <c r="J7" s="49" t="s">
        <v>34</v>
      </c>
      <c r="K7" s="145" t="s">
        <v>30</v>
      </c>
    </row>
    <row r="8" spans="1:12" ht="23.5" x14ac:dyDescent="0.35">
      <c r="B8" s="141"/>
      <c r="C8" s="144"/>
      <c r="D8" s="144"/>
      <c r="E8" s="48">
        <v>0.3</v>
      </c>
      <c r="F8" s="48">
        <v>0.3</v>
      </c>
      <c r="G8" s="48">
        <v>0.2</v>
      </c>
      <c r="H8" s="48">
        <v>0.1</v>
      </c>
      <c r="I8" s="48">
        <v>0.1</v>
      </c>
      <c r="J8" s="50">
        <f>E8+F8+G8+H8+I8</f>
        <v>1</v>
      </c>
      <c r="K8" s="146"/>
    </row>
    <row r="9" spans="1:12" ht="45" customHeight="1" x14ac:dyDescent="0.35">
      <c r="B9" s="38">
        <v>1</v>
      </c>
      <c r="C9" s="39" t="str">
        <f>'Criterios Evaluacion'!D9</f>
        <v xml:space="preserve">EMPRESA 1 </v>
      </c>
      <c r="D9" s="39"/>
      <c r="E9" s="40">
        <f>('Criterios Evaluacion'!D11+'Criterios Evaluacion'!D12+'Criterios Evaluacion'!D13+'Criterios Evaluacion'!D14)</f>
        <v>0</v>
      </c>
      <c r="F9" s="40">
        <f>'Criterios Evaluacion'!D17+'Criterios Evaluacion'!D18+'Criterios Evaluacion'!D19+'Criterios Evaluacion'!D20++'Criterios Evaluacion'!D21+'Criterios Evaluacion'!D22</f>
        <v>0</v>
      </c>
      <c r="G9" s="40">
        <f>'Criterios Evaluacion'!D25+'Criterios Evaluacion'!D26</f>
        <v>0</v>
      </c>
      <c r="H9" s="40">
        <f>'Criterios Evaluacion'!D29+'Criterios Evaluacion'!D30+'Criterios Evaluacion'!D31+'Criterios Evaluacion'!D32+'Criterios Evaluacion'!D33</f>
        <v>0</v>
      </c>
      <c r="I9" s="40">
        <f>'Criterios Evaluacion'!D36+'Criterios Evaluacion'!D37</f>
        <v>0</v>
      </c>
      <c r="J9" s="87">
        <f>E9+F9+G9+H9+I9</f>
        <v>0</v>
      </c>
      <c r="K9" s="41" t="str">
        <f>IF(J9=75%,"MINIMO ACEPTABLE",IF(J9&lt;=74%,"NO ACEPTABLE",IF(J9&gt;=76%,"ACEPTABLE",)))</f>
        <v>NO ACEPTABLE</v>
      </c>
    </row>
    <row r="10" spans="1:12" ht="64.150000000000006" customHeight="1" x14ac:dyDescent="0.35">
      <c r="B10" s="42">
        <v>2</v>
      </c>
      <c r="C10" s="37" t="str">
        <f>'Criterios Evaluacion'!F9</f>
        <v xml:space="preserve">EMPRESA 2 </v>
      </c>
      <c r="D10" s="37"/>
      <c r="E10" s="36">
        <f>'Criterios Evaluacion'!F11+'Criterios Evaluacion'!F12+'Criterios Evaluacion'!F13+'Criterios Evaluacion'!F14</f>
        <v>0</v>
      </c>
      <c r="F10" s="36">
        <f>'Criterios Evaluacion'!F17+'Criterios Evaluacion'!F18+'Criterios Evaluacion'!F19+'Criterios Evaluacion'!F20+'Criterios Evaluacion'!F21+'Criterios Evaluacion'!F22</f>
        <v>0</v>
      </c>
      <c r="G10" s="36">
        <f>'Criterios Evaluacion'!F25+'Criterios Evaluacion'!F26</f>
        <v>0</v>
      </c>
      <c r="H10" s="36">
        <f>'Criterios Evaluacion'!F29+'Criterios Evaluacion'!F30+'Criterios Evaluacion'!F31+'Criterios Evaluacion'!F32+'Criterios Evaluacion'!F33</f>
        <v>0</v>
      </c>
      <c r="I10" s="36">
        <f>'Criterios Evaluacion'!F36+'Criterios Evaluacion'!F37</f>
        <v>0</v>
      </c>
      <c r="J10" s="88">
        <f t="shared" ref="J10:J11" si="0">E10+F10+G10+H10+I10</f>
        <v>0</v>
      </c>
      <c r="K10" s="43" t="str">
        <f>IF(J10=75%,"MINIMO ACEPTABLE",IF(J10&lt;=74%,"NO ACEPTABLE",IF(J10&gt;=76%,"ACEPTABLE",)))</f>
        <v>NO ACEPTABLE</v>
      </c>
    </row>
    <row r="11" spans="1:12" ht="45" customHeight="1" x14ac:dyDescent="0.35">
      <c r="B11" s="44">
        <v>3</v>
      </c>
      <c r="C11" s="45" t="str">
        <f>'Criterios Evaluacion'!H9</f>
        <v xml:space="preserve">EMPRESA 3 </v>
      </c>
      <c r="D11" s="45"/>
      <c r="E11" s="46">
        <f>'Criterios Evaluacion'!H11+'Criterios Evaluacion'!H12+'Criterios Evaluacion'!H13+'Criterios Evaluacion'!H14</f>
        <v>0</v>
      </c>
      <c r="F11" s="46">
        <f>'Criterios Evaluacion'!H17+'Criterios Evaluacion'!H18+'Criterios Evaluacion'!H19+'Criterios Evaluacion'!H20+'Criterios Evaluacion'!H21+'Criterios Evaluacion'!H22</f>
        <v>0</v>
      </c>
      <c r="G11" s="46">
        <f>'Criterios Evaluacion'!H25+'Criterios Evaluacion'!H26</f>
        <v>0</v>
      </c>
      <c r="H11" s="46">
        <f>'Criterios Evaluacion'!H29+'Criterios Evaluacion'!H30+'Criterios Evaluacion'!H31+'Criterios Evaluacion'!H32+'Criterios Evaluacion'!H33</f>
        <v>0</v>
      </c>
      <c r="I11" s="46">
        <f>'Criterios Evaluacion'!H36+'Criterios Evaluacion'!H37</f>
        <v>0</v>
      </c>
      <c r="J11" s="89">
        <f t="shared" si="0"/>
        <v>0</v>
      </c>
      <c r="K11" s="47" t="str">
        <f>IF(J11=75%,"MINIMO ACEPTABLE",IF(J11&lt;=74%,"NO ACEPTABLE",IF(J11&gt;=76%,"ACEPTABLE",)))</f>
        <v>NO ACEPTABLE</v>
      </c>
    </row>
    <row r="12" spans="1:12" s="54" customFormat="1" ht="70" customHeight="1" x14ac:dyDescent="0.35">
      <c r="B12" s="44">
        <v>4</v>
      </c>
      <c r="C12" s="45" t="str">
        <f>'Criterios Evaluacion'!J9</f>
        <v xml:space="preserve">EMPRESA 4 </v>
      </c>
      <c r="D12" s="45"/>
      <c r="E12" s="46">
        <f>'Criterios Evaluacion'!J10</f>
        <v>0</v>
      </c>
      <c r="F12" s="46">
        <f>'Criterios Evaluacion'!J16</f>
        <v>0</v>
      </c>
      <c r="G12" s="46">
        <f>'Criterios Evaluacion'!J24</f>
        <v>0</v>
      </c>
      <c r="H12" s="46">
        <f>'Criterios Evaluacion'!J28</f>
        <v>0</v>
      </c>
      <c r="I12" s="46">
        <f>'Criterios Evaluacion'!J35</f>
        <v>0</v>
      </c>
      <c r="J12" s="89">
        <f t="shared" ref="J12" si="1">E12+F12+G12+H12+I12</f>
        <v>0</v>
      </c>
      <c r="K12" s="47" t="str">
        <f>IF(J12=75%,"MINIMO ACEPTABLE",IF(J12&lt;=74%,"NO ACEPTABLE",IF(J12&gt;=76%,"ACEPTABLE",)))</f>
        <v>NO ACEPTABLE</v>
      </c>
    </row>
    <row r="13" spans="1:12" s="54" customFormat="1" ht="45.75" customHeight="1" x14ac:dyDescent="0.35">
      <c r="B13" s="51"/>
      <c r="C13" s="55"/>
      <c r="D13" s="51"/>
      <c r="E13" s="51"/>
      <c r="F13" s="51"/>
      <c r="G13" s="51"/>
      <c r="H13" s="51"/>
      <c r="I13" s="51"/>
      <c r="J13" s="51"/>
      <c r="K13" s="51"/>
      <c r="L13" s="117"/>
    </row>
    <row r="14" spans="1:12" s="54" customFormat="1" ht="21" customHeight="1" x14ac:dyDescent="0.35">
      <c r="A14" s="147" t="s">
        <v>48</v>
      </c>
      <c r="B14" s="147"/>
      <c r="C14" s="147"/>
      <c r="D14" s="51"/>
      <c r="E14" s="51"/>
      <c r="F14" s="51"/>
      <c r="G14" s="51"/>
      <c r="H14" s="51"/>
      <c r="I14" s="51"/>
      <c r="J14" s="51"/>
      <c r="K14" s="51"/>
    </row>
    <row r="15" spans="1:12" s="54" customFormat="1" ht="123.4" customHeight="1" x14ac:dyDescent="0.35">
      <c r="B15" s="51"/>
      <c r="C15" s="119"/>
      <c r="D15" s="120"/>
      <c r="E15" s="120"/>
      <c r="F15" s="120"/>
      <c r="G15" s="51"/>
      <c r="H15" s="51"/>
      <c r="I15" s="51"/>
      <c r="J15" s="51"/>
      <c r="K15" s="51"/>
    </row>
    <row r="16" spans="1:12" s="54" customFormat="1" ht="70" customHeight="1" x14ac:dyDescent="0.35">
      <c r="B16" s="51"/>
      <c r="C16" s="55"/>
      <c r="D16" s="51"/>
      <c r="E16" s="51"/>
      <c r="F16" s="51"/>
      <c r="G16" s="51"/>
      <c r="H16" s="51"/>
      <c r="I16" s="51"/>
      <c r="J16" s="51"/>
      <c r="K16" s="51"/>
    </row>
    <row r="17" spans="2:11" s="54" customFormat="1" ht="70" customHeight="1" x14ac:dyDescent="0.35">
      <c r="B17" s="51"/>
      <c r="C17" s="55"/>
      <c r="D17" s="51"/>
      <c r="E17" s="51"/>
      <c r="F17" s="51"/>
      <c r="G17" s="51"/>
      <c r="H17" s="51"/>
      <c r="I17" s="51"/>
      <c r="J17" s="51"/>
      <c r="K17" s="51"/>
    </row>
    <row r="18" spans="2:11" s="54" customFormat="1" ht="70" customHeight="1" x14ac:dyDescent="0.35">
      <c r="B18" s="51"/>
      <c r="C18" s="55"/>
      <c r="D18" s="51"/>
      <c r="E18" s="51"/>
      <c r="F18" s="51"/>
      <c r="G18" s="51"/>
      <c r="H18" s="51"/>
      <c r="I18" s="51"/>
      <c r="J18" s="51"/>
      <c r="K18" s="51"/>
    </row>
    <row r="19" spans="2:11" s="54" customFormat="1" ht="70" customHeight="1" x14ac:dyDescent="0.35">
      <c r="B19" s="51"/>
      <c r="C19" s="55"/>
      <c r="D19" s="51"/>
      <c r="E19" s="51"/>
      <c r="F19" s="51"/>
      <c r="G19" s="51"/>
      <c r="H19" s="51"/>
      <c r="I19" s="51"/>
      <c r="J19" s="51"/>
      <c r="K19" s="51"/>
    </row>
    <row r="20" spans="2:11" s="54" customFormat="1" ht="70" customHeight="1" x14ac:dyDescent="0.35">
      <c r="B20" s="51"/>
      <c r="C20" s="55"/>
      <c r="D20" s="51"/>
      <c r="E20" s="51"/>
      <c r="F20" s="51"/>
      <c r="G20" s="51"/>
      <c r="H20" s="51"/>
      <c r="I20" s="51"/>
      <c r="J20" s="51"/>
      <c r="K20" s="51"/>
    </row>
    <row r="21" spans="2:11" s="54" customFormat="1" ht="70" customHeight="1" x14ac:dyDescent="0.35">
      <c r="B21" s="51"/>
      <c r="C21" s="55"/>
      <c r="D21" s="51"/>
      <c r="E21" s="51"/>
      <c r="F21" s="51"/>
      <c r="G21" s="51"/>
      <c r="H21" s="51"/>
      <c r="I21" s="51"/>
      <c r="J21" s="51"/>
      <c r="K21" s="51"/>
    </row>
    <row r="22" spans="2:11" s="54" customFormat="1" ht="70" customHeight="1" x14ac:dyDescent="0.35">
      <c r="B22" s="51"/>
      <c r="C22" s="55"/>
      <c r="D22" s="51"/>
      <c r="E22" s="51"/>
      <c r="F22" s="51"/>
      <c r="G22" s="51"/>
      <c r="H22" s="51"/>
      <c r="I22" s="51"/>
      <c r="J22" s="51"/>
      <c r="K22" s="51"/>
    </row>
    <row r="23" spans="2:11" s="54" customFormat="1" ht="70" customHeight="1" x14ac:dyDescent="0.35">
      <c r="B23" s="51"/>
      <c r="C23" s="55"/>
      <c r="D23" s="51"/>
      <c r="E23" s="51"/>
      <c r="F23" s="51"/>
      <c r="G23" s="51"/>
      <c r="H23" s="51"/>
      <c r="I23" s="51"/>
      <c r="J23" s="51"/>
      <c r="K23" s="51"/>
    </row>
    <row r="24" spans="2:11" s="54" customFormat="1" ht="70" customHeight="1" x14ac:dyDescent="0.35">
      <c r="B24" s="51"/>
      <c r="C24" s="55"/>
      <c r="D24" s="51"/>
      <c r="E24" s="51"/>
      <c r="F24" s="51"/>
      <c r="G24" s="51"/>
      <c r="H24" s="51"/>
      <c r="I24" s="51"/>
      <c r="J24" s="51"/>
      <c r="K24" s="51"/>
    </row>
    <row r="25" spans="2:11" s="54" customFormat="1" ht="70" customHeight="1" x14ac:dyDescent="0.35">
      <c r="B25" s="51"/>
      <c r="C25" s="55"/>
      <c r="D25" s="51"/>
      <c r="E25" s="51"/>
      <c r="F25" s="51"/>
      <c r="G25" s="51"/>
      <c r="H25" s="51"/>
      <c r="I25" s="51"/>
      <c r="J25" s="51"/>
      <c r="K25" s="51"/>
    </row>
    <row r="26" spans="2:11" s="54" customFormat="1" ht="70" customHeight="1" x14ac:dyDescent="0.35">
      <c r="B26" s="51"/>
      <c r="C26" s="55"/>
      <c r="D26" s="51"/>
      <c r="E26" s="51"/>
      <c r="F26" s="51"/>
      <c r="G26" s="51"/>
      <c r="H26" s="51"/>
      <c r="I26" s="51"/>
      <c r="J26" s="51"/>
      <c r="K26" s="51"/>
    </row>
    <row r="27" spans="2:11" s="54" customFormat="1" ht="70" customHeight="1" x14ac:dyDescent="0.35">
      <c r="B27" s="51"/>
      <c r="C27" s="55"/>
      <c r="D27" s="51"/>
      <c r="E27" s="51"/>
      <c r="F27" s="51"/>
      <c r="G27" s="51"/>
      <c r="H27" s="51"/>
      <c r="I27" s="51"/>
      <c r="J27" s="51"/>
      <c r="K27" s="51"/>
    </row>
    <row r="28" spans="2:11" s="54" customFormat="1" ht="70" customHeight="1" x14ac:dyDescent="0.35">
      <c r="B28" s="51"/>
      <c r="C28" s="55"/>
      <c r="D28" s="51"/>
      <c r="E28" s="51"/>
      <c r="F28" s="51"/>
      <c r="G28" s="51"/>
      <c r="H28" s="51"/>
      <c r="I28" s="51"/>
      <c r="J28" s="51"/>
      <c r="K28" s="51"/>
    </row>
    <row r="29" spans="2:11" s="54" customFormat="1" ht="70" customHeight="1" x14ac:dyDescent="0.35">
      <c r="B29" s="51"/>
      <c r="C29" s="55"/>
      <c r="D29" s="51"/>
      <c r="E29" s="51"/>
      <c r="F29" s="51"/>
      <c r="G29" s="51"/>
      <c r="H29" s="51"/>
      <c r="I29" s="51"/>
      <c r="J29" s="51"/>
      <c r="K29" s="51"/>
    </row>
    <row r="30" spans="2:11" s="54" customFormat="1" ht="70" customHeight="1" x14ac:dyDescent="0.35">
      <c r="B30" s="51"/>
      <c r="C30" s="55"/>
      <c r="D30" s="51"/>
      <c r="E30" s="51"/>
      <c r="F30" s="51"/>
      <c r="G30" s="51"/>
      <c r="H30" s="51"/>
      <c r="I30" s="51"/>
      <c r="J30" s="51"/>
      <c r="K30" s="51"/>
    </row>
    <row r="31" spans="2:11" s="54" customFormat="1" ht="70" customHeight="1" x14ac:dyDescent="0.35">
      <c r="B31" s="51"/>
      <c r="C31" s="55"/>
      <c r="D31" s="51"/>
      <c r="E31" s="51"/>
      <c r="F31" s="51"/>
      <c r="G31" s="51"/>
      <c r="H31" s="51"/>
      <c r="I31" s="51"/>
      <c r="J31" s="51"/>
      <c r="K31" s="51"/>
    </row>
    <row r="32" spans="2:11" s="54" customFormat="1" ht="70" customHeight="1" x14ac:dyDescent="0.35">
      <c r="B32" s="51"/>
      <c r="C32" s="55"/>
      <c r="D32" s="51"/>
      <c r="E32" s="51"/>
      <c r="F32" s="51"/>
      <c r="G32" s="51"/>
      <c r="H32" s="51"/>
      <c r="I32" s="51"/>
      <c r="J32" s="51"/>
      <c r="K32" s="51"/>
    </row>
    <row r="33" spans="2:11" s="54" customFormat="1" ht="70" customHeight="1" x14ac:dyDescent="0.35">
      <c r="B33" s="51"/>
      <c r="C33" s="55"/>
      <c r="D33" s="51"/>
      <c r="E33" s="51"/>
      <c r="F33" s="51"/>
      <c r="G33" s="51"/>
      <c r="H33" s="51"/>
      <c r="I33" s="51"/>
      <c r="J33" s="51"/>
      <c r="K33" s="51"/>
    </row>
    <row r="34" spans="2:11" s="54" customFormat="1" ht="70" customHeight="1" x14ac:dyDescent="0.35">
      <c r="B34" s="51"/>
      <c r="C34" s="55"/>
      <c r="D34" s="51"/>
      <c r="E34" s="51"/>
      <c r="F34" s="51"/>
      <c r="G34" s="51"/>
      <c r="H34" s="51"/>
      <c r="I34" s="51"/>
      <c r="J34" s="51"/>
      <c r="K34" s="51"/>
    </row>
    <row r="35" spans="2:11" s="54" customFormat="1" ht="70" customHeight="1" x14ac:dyDescent="0.35">
      <c r="B35" s="51"/>
      <c r="C35" s="55"/>
      <c r="D35" s="51"/>
      <c r="E35" s="51"/>
      <c r="F35" s="51"/>
      <c r="G35" s="51"/>
      <c r="H35" s="51"/>
      <c r="I35" s="51"/>
      <c r="J35" s="51"/>
      <c r="K35" s="51"/>
    </row>
    <row r="36" spans="2:11" s="54" customFormat="1" ht="70" customHeight="1" x14ac:dyDescent="0.35">
      <c r="B36" s="51"/>
      <c r="C36" s="55"/>
      <c r="D36" s="51"/>
      <c r="E36" s="51"/>
      <c r="F36" s="51"/>
      <c r="G36" s="51"/>
      <c r="H36" s="51"/>
      <c r="I36" s="51"/>
      <c r="J36" s="51"/>
      <c r="K36" s="51"/>
    </row>
    <row r="37" spans="2:11" s="54" customFormat="1" ht="70" customHeight="1" x14ac:dyDescent="0.35">
      <c r="B37" s="51"/>
      <c r="C37" s="55"/>
      <c r="D37" s="51"/>
      <c r="E37" s="51"/>
      <c r="F37" s="51"/>
      <c r="G37" s="51"/>
      <c r="H37" s="51"/>
      <c r="I37" s="51"/>
      <c r="J37" s="51"/>
      <c r="K37" s="51"/>
    </row>
    <row r="38" spans="2:11" s="54" customFormat="1" ht="70" customHeight="1" x14ac:dyDescent="0.35">
      <c r="B38" s="51"/>
      <c r="C38" s="55"/>
      <c r="D38" s="51"/>
      <c r="E38" s="51"/>
      <c r="F38" s="51"/>
      <c r="G38" s="51"/>
      <c r="H38" s="51"/>
      <c r="I38" s="51"/>
      <c r="J38" s="51"/>
      <c r="K38" s="51"/>
    </row>
    <row r="39" spans="2:11" s="54" customFormat="1" ht="70" customHeight="1" x14ac:dyDescent="0.35">
      <c r="B39" s="51"/>
      <c r="C39" s="55"/>
      <c r="D39" s="51"/>
      <c r="E39" s="51"/>
      <c r="F39" s="51"/>
      <c r="G39" s="51"/>
      <c r="H39" s="51"/>
      <c r="I39" s="51"/>
      <c r="J39" s="51"/>
      <c r="K39" s="51"/>
    </row>
    <row r="40" spans="2:11" s="54" customFormat="1" ht="70" customHeight="1" x14ac:dyDescent="0.35">
      <c r="B40" s="51"/>
      <c r="C40" s="55"/>
      <c r="D40" s="51"/>
      <c r="E40" s="51"/>
      <c r="F40" s="51"/>
      <c r="G40" s="51"/>
      <c r="H40" s="51"/>
      <c r="I40" s="51"/>
      <c r="J40" s="51"/>
      <c r="K40" s="51"/>
    </row>
    <row r="41" spans="2:11" s="54" customFormat="1" ht="70" customHeight="1" x14ac:dyDescent="0.35">
      <c r="B41" s="51"/>
      <c r="C41" s="55"/>
      <c r="D41" s="51"/>
      <c r="E41" s="51"/>
      <c r="F41" s="51"/>
      <c r="G41" s="51"/>
      <c r="H41" s="51"/>
      <c r="I41" s="51"/>
      <c r="J41" s="51"/>
      <c r="K41" s="51"/>
    </row>
    <row r="42" spans="2:11" s="54" customFormat="1" ht="70" customHeight="1" x14ac:dyDescent="0.35">
      <c r="B42" s="51"/>
      <c r="C42" s="55"/>
      <c r="D42" s="51"/>
      <c r="E42" s="51"/>
      <c r="F42" s="51"/>
      <c r="G42" s="51"/>
      <c r="H42" s="51"/>
      <c r="I42" s="51"/>
      <c r="J42" s="51"/>
      <c r="K42" s="51"/>
    </row>
    <row r="43" spans="2:11" s="54" customFormat="1" ht="70" customHeight="1" x14ac:dyDescent="0.35">
      <c r="B43" s="51"/>
      <c r="C43" s="55"/>
      <c r="D43" s="51"/>
      <c r="E43" s="51"/>
      <c r="F43" s="51"/>
      <c r="G43" s="51"/>
      <c r="H43" s="51"/>
      <c r="I43" s="51"/>
      <c r="J43" s="51"/>
      <c r="K43" s="51"/>
    </row>
    <row r="44" spans="2:11" s="54" customFormat="1" ht="70" customHeight="1" x14ac:dyDescent="0.35">
      <c r="B44" s="51"/>
      <c r="C44" s="55"/>
      <c r="D44" s="51"/>
      <c r="E44" s="51"/>
      <c r="F44" s="51"/>
      <c r="G44" s="51"/>
      <c r="H44" s="51"/>
      <c r="I44" s="51"/>
      <c r="J44" s="51"/>
      <c r="K44" s="51"/>
    </row>
    <row r="45" spans="2:11" s="54" customFormat="1" ht="70" customHeight="1" x14ac:dyDescent="0.35">
      <c r="B45" s="51"/>
      <c r="C45" s="55"/>
      <c r="D45" s="51"/>
      <c r="E45" s="51"/>
      <c r="F45" s="51"/>
      <c r="G45" s="51"/>
      <c r="H45" s="51"/>
      <c r="I45" s="51"/>
      <c r="J45" s="51"/>
      <c r="K45" s="51"/>
    </row>
    <row r="46" spans="2:11" s="54" customFormat="1" ht="70" customHeight="1" x14ac:dyDescent="0.35">
      <c r="B46" s="51"/>
      <c r="C46" s="55"/>
      <c r="D46" s="51"/>
      <c r="E46" s="51"/>
      <c r="F46" s="51"/>
      <c r="G46" s="51"/>
      <c r="H46" s="51"/>
      <c r="I46" s="51"/>
      <c r="J46" s="51"/>
      <c r="K46" s="51"/>
    </row>
    <row r="47" spans="2:11" s="54" customFormat="1" ht="70" customHeight="1" x14ac:dyDescent="0.35">
      <c r="B47" s="51"/>
      <c r="C47" s="55"/>
      <c r="D47" s="51"/>
      <c r="E47" s="51"/>
      <c r="F47" s="51"/>
      <c r="G47" s="51"/>
      <c r="H47" s="51"/>
      <c r="I47" s="51"/>
      <c r="J47" s="51"/>
      <c r="K47" s="51"/>
    </row>
    <row r="48" spans="2:11" ht="70" customHeight="1" x14ac:dyDescent="0.35"/>
    <row r="49" ht="70" customHeight="1" x14ac:dyDescent="0.35"/>
    <row r="50" ht="70" customHeight="1" x14ac:dyDescent="0.35"/>
    <row r="51" ht="70" customHeight="1" x14ac:dyDescent="0.35"/>
    <row r="52" ht="70" customHeight="1" x14ac:dyDescent="0.35"/>
    <row r="53" ht="70" customHeight="1" x14ac:dyDescent="0.35"/>
    <row r="54" ht="70" customHeight="1" x14ac:dyDescent="0.35"/>
    <row r="55" ht="70" customHeight="1" x14ac:dyDescent="0.35"/>
    <row r="56" ht="70" customHeight="1" x14ac:dyDescent="0.35"/>
    <row r="57" ht="70" customHeight="1" x14ac:dyDescent="0.35"/>
    <row r="58" ht="70" customHeight="1" x14ac:dyDescent="0.35"/>
    <row r="59" ht="70" customHeight="1" x14ac:dyDescent="0.35"/>
    <row r="60" ht="70" customHeight="1" x14ac:dyDescent="0.35"/>
    <row r="61" ht="70" customHeight="1" x14ac:dyDescent="0.35"/>
    <row r="62" ht="70" customHeight="1" x14ac:dyDescent="0.35"/>
    <row r="63" ht="70" customHeight="1" x14ac:dyDescent="0.35"/>
    <row r="64" ht="70" customHeight="1" x14ac:dyDescent="0.35"/>
    <row r="65" ht="70" customHeight="1" x14ac:dyDescent="0.35"/>
    <row r="66" ht="70" customHeight="1" x14ac:dyDescent="0.35"/>
    <row r="67" ht="70" customHeight="1" x14ac:dyDescent="0.35"/>
    <row r="68" ht="70" customHeight="1" x14ac:dyDescent="0.35"/>
    <row r="69" ht="70" customHeight="1" x14ac:dyDescent="0.35"/>
    <row r="70" ht="70" customHeight="1" x14ac:dyDescent="0.35"/>
    <row r="71" ht="70" customHeight="1" x14ac:dyDescent="0.35"/>
    <row r="72" ht="70" customHeight="1" x14ac:dyDescent="0.35"/>
    <row r="73" ht="70" customHeight="1" x14ac:dyDescent="0.35"/>
    <row r="74" ht="70" customHeight="1" x14ac:dyDescent="0.35"/>
    <row r="75" ht="70" customHeight="1" x14ac:dyDescent="0.35"/>
    <row r="76" ht="70" customHeight="1" x14ac:dyDescent="0.35"/>
    <row r="77" ht="70" customHeight="1" x14ac:dyDescent="0.35"/>
    <row r="78" ht="70" customHeight="1" x14ac:dyDescent="0.35"/>
    <row r="79" ht="70" customHeight="1" x14ac:dyDescent="0.35"/>
    <row r="80" ht="70" customHeight="1" x14ac:dyDescent="0.35"/>
    <row r="81" ht="70" customHeight="1" x14ac:dyDescent="0.35"/>
    <row r="82" ht="70" customHeight="1" x14ac:dyDescent="0.35"/>
    <row r="83" ht="70" customHeight="1" x14ac:dyDescent="0.35"/>
    <row r="84" ht="70" customHeight="1" x14ac:dyDescent="0.35"/>
    <row r="85" ht="70" customHeight="1" x14ac:dyDescent="0.35"/>
    <row r="86" ht="70" customHeight="1" x14ac:dyDescent="0.35"/>
    <row r="87" ht="70" customHeight="1" x14ac:dyDescent="0.35"/>
    <row r="88" ht="70" customHeight="1" x14ac:dyDescent="0.35"/>
    <row r="89" ht="70" customHeight="1" x14ac:dyDescent="0.35"/>
    <row r="90" ht="70" customHeight="1" x14ac:dyDescent="0.35"/>
    <row r="91" ht="70" customHeight="1" x14ac:dyDescent="0.35"/>
    <row r="92" ht="70" customHeight="1" x14ac:dyDescent="0.35"/>
    <row r="93" ht="70" customHeight="1" x14ac:dyDescent="0.35"/>
    <row r="94" ht="70" customHeight="1" x14ac:dyDescent="0.35"/>
    <row r="95" ht="70" customHeight="1" x14ac:dyDescent="0.35"/>
    <row r="96" ht="70" customHeight="1" x14ac:dyDescent="0.35"/>
    <row r="97" ht="70" customHeight="1" x14ac:dyDescent="0.35"/>
    <row r="98" ht="70" customHeight="1" x14ac:dyDescent="0.35"/>
    <row r="99" ht="70" customHeight="1" x14ac:dyDescent="0.35"/>
    <row r="100" ht="70" customHeight="1" x14ac:dyDescent="0.35"/>
    <row r="101" ht="70" customHeight="1" x14ac:dyDescent="0.35"/>
    <row r="102" ht="70" customHeight="1" x14ac:dyDescent="0.35"/>
    <row r="103" ht="70" customHeight="1" x14ac:dyDescent="0.35"/>
    <row r="104" ht="70" customHeight="1" x14ac:dyDescent="0.35"/>
    <row r="105" ht="70" customHeight="1" x14ac:dyDescent="0.35"/>
    <row r="106" ht="70" customHeight="1" x14ac:dyDescent="0.35"/>
    <row r="107" ht="70" customHeight="1" x14ac:dyDescent="0.35"/>
    <row r="108" ht="70" customHeight="1" x14ac:dyDescent="0.35"/>
    <row r="109" ht="70" customHeight="1" x14ac:dyDescent="0.35"/>
    <row r="110" ht="70" customHeight="1" x14ac:dyDescent="0.35"/>
    <row r="111" ht="70" customHeight="1" x14ac:dyDescent="0.35"/>
    <row r="112" ht="70" customHeight="1" x14ac:dyDescent="0.35"/>
    <row r="113" ht="70" customHeight="1" x14ac:dyDescent="0.35"/>
    <row r="114" ht="70" customHeight="1" x14ac:dyDescent="0.35"/>
    <row r="115" ht="70" customHeight="1" x14ac:dyDescent="0.35"/>
    <row r="116" ht="70" customHeight="1" x14ac:dyDescent="0.35"/>
    <row r="117" ht="70" customHeight="1" x14ac:dyDescent="0.35"/>
    <row r="118" ht="70" customHeight="1" x14ac:dyDescent="0.35"/>
    <row r="119" ht="70" customHeight="1" x14ac:dyDescent="0.35"/>
    <row r="120" ht="70" customHeight="1" x14ac:dyDescent="0.35"/>
    <row r="121" ht="70" customHeight="1" x14ac:dyDescent="0.35"/>
    <row r="122" ht="70" customHeight="1" x14ac:dyDescent="0.35"/>
    <row r="123" ht="70" customHeight="1" x14ac:dyDescent="0.35"/>
    <row r="124" ht="70" customHeight="1" x14ac:dyDescent="0.35"/>
    <row r="125" ht="70" customHeight="1" x14ac:dyDescent="0.35"/>
    <row r="126" ht="70" customHeight="1" x14ac:dyDescent="0.35"/>
    <row r="127" ht="70" customHeight="1" x14ac:dyDescent="0.35"/>
    <row r="128" ht="70" customHeight="1" x14ac:dyDescent="0.35"/>
    <row r="129" ht="70" customHeight="1" x14ac:dyDescent="0.35"/>
    <row r="130" ht="70" customHeight="1" x14ac:dyDescent="0.35"/>
    <row r="131" ht="70" customHeight="1" x14ac:dyDescent="0.35"/>
    <row r="132" ht="70" customHeight="1" x14ac:dyDescent="0.35"/>
    <row r="133" ht="70" customHeight="1" x14ac:dyDescent="0.35"/>
    <row r="134" ht="70" customHeight="1" x14ac:dyDescent="0.35"/>
    <row r="135" ht="70" customHeight="1" x14ac:dyDescent="0.35"/>
    <row r="136" ht="70" customHeight="1" x14ac:dyDescent="0.35"/>
    <row r="137" ht="70" customHeight="1" x14ac:dyDescent="0.35"/>
    <row r="138" ht="70" customHeight="1" x14ac:dyDescent="0.35"/>
    <row r="139" ht="70" customHeight="1" x14ac:dyDescent="0.35"/>
    <row r="140" ht="70" customHeight="1" x14ac:dyDescent="0.35"/>
    <row r="141" ht="70" customHeight="1" x14ac:dyDescent="0.35"/>
    <row r="142" ht="70" customHeight="1" x14ac:dyDescent="0.35"/>
    <row r="143" ht="70" customHeight="1" x14ac:dyDescent="0.35"/>
    <row r="144" ht="70" customHeight="1" x14ac:dyDescent="0.35"/>
    <row r="145" ht="70" customHeight="1" x14ac:dyDescent="0.35"/>
    <row r="146" ht="70" customHeight="1" x14ac:dyDescent="0.35"/>
    <row r="147" ht="70" customHeight="1" x14ac:dyDescent="0.35"/>
    <row r="148" ht="70" customHeight="1" x14ac:dyDescent="0.35"/>
    <row r="149" ht="70" customHeight="1" x14ac:dyDescent="0.35"/>
    <row r="150" ht="70" customHeight="1" x14ac:dyDescent="0.35"/>
    <row r="151" ht="70" customHeight="1" x14ac:dyDescent="0.35"/>
    <row r="152" ht="70" customHeight="1" x14ac:dyDescent="0.35"/>
    <row r="153" ht="70" customHeight="1" x14ac:dyDescent="0.35"/>
    <row r="154" ht="70" customHeight="1" x14ac:dyDescent="0.35"/>
    <row r="155" ht="70" customHeight="1" x14ac:dyDescent="0.35"/>
    <row r="156" ht="70" customHeight="1" x14ac:dyDescent="0.35"/>
    <row r="157" ht="70" customHeight="1" x14ac:dyDescent="0.35"/>
    <row r="158" ht="70" customHeight="1" x14ac:dyDescent="0.35"/>
    <row r="159" ht="70" customHeight="1" x14ac:dyDescent="0.35"/>
    <row r="160" ht="70" customHeight="1" x14ac:dyDescent="0.35"/>
    <row r="161" ht="70" customHeight="1" x14ac:dyDescent="0.35"/>
    <row r="162" ht="70" customHeight="1" x14ac:dyDescent="0.35"/>
    <row r="163" ht="70" customHeight="1" x14ac:dyDescent="0.35"/>
    <row r="164" ht="70" customHeight="1" x14ac:dyDescent="0.35"/>
    <row r="165" ht="70" customHeight="1" x14ac:dyDescent="0.35"/>
    <row r="166" ht="70" customHeight="1" x14ac:dyDescent="0.35"/>
    <row r="167" ht="70" customHeight="1" x14ac:dyDescent="0.35"/>
    <row r="168" ht="70" customHeight="1" x14ac:dyDescent="0.35"/>
    <row r="169" ht="70" customHeight="1" x14ac:dyDescent="0.35"/>
    <row r="170" ht="70" customHeight="1" x14ac:dyDescent="0.35"/>
    <row r="171" ht="70" customHeight="1" x14ac:dyDescent="0.35"/>
    <row r="172" ht="70" customHeight="1" x14ac:dyDescent="0.35"/>
    <row r="173" ht="70" customHeight="1" x14ac:dyDescent="0.35"/>
    <row r="174" ht="70" customHeight="1" x14ac:dyDescent="0.35"/>
    <row r="175" ht="70" customHeight="1" x14ac:dyDescent="0.35"/>
    <row r="176" ht="70" customHeight="1" x14ac:dyDescent="0.35"/>
    <row r="177" ht="70" customHeight="1" x14ac:dyDescent="0.35"/>
    <row r="178" ht="70" customHeight="1" x14ac:dyDescent="0.35"/>
    <row r="179" ht="70" customHeight="1" x14ac:dyDescent="0.35"/>
    <row r="180" ht="70" customHeight="1" x14ac:dyDescent="0.35"/>
    <row r="181" ht="70" customHeight="1" x14ac:dyDescent="0.35"/>
    <row r="182" ht="70" customHeight="1" x14ac:dyDescent="0.35"/>
    <row r="183" ht="70" customHeight="1" x14ac:dyDescent="0.35"/>
    <row r="184" ht="70" customHeight="1" x14ac:dyDescent="0.35"/>
    <row r="185" ht="70" customHeight="1" x14ac:dyDescent="0.35"/>
    <row r="186" ht="70" customHeight="1" x14ac:dyDescent="0.35"/>
    <row r="187" ht="70" customHeight="1" x14ac:dyDescent="0.35"/>
    <row r="188" ht="70" customHeight="1" x14ac:dyDescent="0.35"/>
    <row r="189" ht="70" customHeight="1" x14ac:dyDescent="0.35"/>
    <row r="190" ht="70" customHeight="1" x14ac:dyDescent="0.35"/>
    <row r="191" ht="70" customHeight="1" x14ac:dyDescent="0.35"/>
    <row r="192" ht="70" customHeight="1" x14ac:dyDescent="0.35"/>
    <row r="193" ht="70" customHeight="1" x14ac:dyDescent="0.35"/>
    <row r="194" ht="70" customHeight="1" x14ac:dyDescent="0.35"/>
    <row r="195" ht="70" customHeight="1" x14ac:dyDescent="0.35"/>
    <row r="196" ht="70" customHeight="1" x14ac:dyDescent="0.35"/>
    <row r="197" ht="70" customHeight="1" x14ac:dyDescent="0.35"/>
    <row r="198" ht="70" customHeight="1" x14ac:dyDescent="0.35"/>
    <row r="199" ht="70" customHeight="1" x14ac:dyDescent="0.35"/>
    <row r="200" ht="70" customHeight="1" x14ac:dyDescent="0.35"/>
    <row r="201" ht="70" customHeight="1" x14ac:dyDescent="0.35"/>
    <row r="202" ht="70" customHeight="1" x14ac:dyDescent="0.35"/>
    <row r="203" ht="70" customHeight="1" x14ac:dyDescent="0.35"/>
    <row r="204" ht="70" customHeight="1" x14ac:dyDescent="0.35"/>
    <row r="205" ht="70" customHeight="1" x14ac:dyDescent="0.35"/>
    <row r="206" ht="70" customHeight="1" x14ac:dyDescent="0.35"/>
    <row r="207" ht="70" customHeight="1" x14ac:dyDescent="0.35"/>
    <row r="208" ht="70" customHeight="1" x14ac:dyDescent="0.35"/>
    <row r="209" ht="70" customHeight="1" x14ac:dyDescent="0.35"/>
    <row r="210" ht="70" customHeight="1" x14ac:dyDescent="0.35"/>
    <row r="211" ht="70" customHeight="1" x14ac:dyDescent="0.35"/>
    <row r="212" ht="70" customHeight="1" x14ac:dyDescent="0.35"/>
    <row r="213" ht="70" customHeight="1" x14ac:dyDescent="0.35"/>
    <row r="214" ht="70" customHeight="1" x14ac:dyDescent="0.35"/>
    <row r="215" ht="70" customHeight="1" x14ac:dyDescent="0.35"/>
    <row r="216" ht="70" customHeight="1" x14ac:dyDescent="0.35"/>
    <row r="217" ht="70" customHeight="1" x14ac:dyDescent="0.35"/>
    <row r="218" ht="70" customHeight="1" x14ac:dyDescent="0.35"/>
    <row r="219" ht="70" customHeight="1" x14ac:dyDescent="0.35"/>
    <row r="220" ht="70" customHeight="1" x14ac:dyDescent="0.35"/>
    <row r="221" ht="70" customHeight="1" x14ac:dyDescent="0.35"/>
    <row r="222" ht="70" customHeight="1" x14ac:dyDescent="0.35"/>
    <row r="223" ht="70" customHeight="1" x14ac:dyDescent="0.35"/>
    <row r="224" ht="70" customHeight="1" x14ac:dyDescent="0.35"/>
    <row r="225" ht="70" customHeight="1" x14ac:dyDescent="0.35"/>
    <row r="226" ht="70" customHeight="1" x14ac:dyDescent="0.35"/>
    <row r="227" ht="70" customHeight="1" x14ac:dyDescent="0.35"/>
    <row r="228" ht="70" customHeight="1" x14ac:dyDescent="0.35"/>
    <row r="229" ht="70" customHeight="1" x14ac:dyDescent="0.35"/>
    <row r="230" ht="70" customHeight="1" x14ac:dyDescent="0.35"/>
    <row r="231" ht="70" customHeight="1" x14ac:dyDescent="0.35"/>
    <row r="232" ht="70" customHeight="1" x14ac:dyDescent="0.35"/>
    <row r="233" ht="70" customHeight="1" x14ac:dyDescent="0.35"/>
    <row r="234" ht="70" customHeight="1" x14ac:dyDescent="0.35"/>
    <row r="235" ht="70" customHeight="1" x14ac:dyDescent="0.35"/>
    <row r="236" ht="70" customHeight="1" x14ac:dyDescent="0.35"/>
    <row r="237" ht="70" customHeight="1" x14ac:dyDescent="0.35"/>
    <row r="238" ht="70" customHeight="1" x14ac:dyDescent="0.35"/>
    <row r="239" ht="70" customHeight="1" x14ac:dyDescent="0.35"/>
    <row r="240" ht="70" customHeight="1" x14ac:dyDescent="0.35"/>
    <row r="241" ht="70" customHeight="1" x14ac:dyDescent="0.35"/>
    <row r="242" ht="70" customHeight="1" x14ac:dyDescent="0.35"/>
    <row r="243" ht="70" customHeight="1" x14ac:dyDescent="0.35"/>
    <row r="244" ht="70" customHeight="1" x14ac:dyDescent="0.35"/>
    <row r="245" ht="70" customHeight="1" x14ac:dyDescent="0.35"/>
    <row r="246" ht="70" customHeight="1" x14ac:dyDescent="0.35"/>
    <row r="247" ht="70" customHeight="1" x14ac:dyDescent="0.35"/>
    <row r="248" ht="70" customHeight="1" x14ac:dyDescent="0.35"/>
    <row r="249" ht="70" customHeight="1" x14ac:dyDescent="0.35"/>
    <row r="250" ht="70" customHeight="1" x14ac:dyDescent="0.35"/>
    <row r="251" ht="70" customHeight="1" x14ac:dyDescent="0.35"/>
    <row r="252" ht="70" customHeight="1" x14ac:dyDescent="0.35"/>
    <row r="253" ht="70" customHeight="1" x14ac:dyDescent="0.35"/>
    <row r="254" ht="70" customHeight="1" x14ac:dyDescent="0.35"/>
    <row r="255" ht="70" customHeight="1" x14ac:dyDescent="0.35"/>
    <row r="256" ht="70" customHeight="1" x14ac:dyDescent="0.35"/>
    <row r="257" ht="70" customHeight="1" x14ac:dyDescent="0.35"/>
    <row r="258" ht="70" customHeight="1" x14ac:dyDescent="0.35"/>
    <row r="259" ht="70" customHeight="1" x14ac:dyDescent="0.35"/>
    <row r="260" ht="70" customHeight="1" x14ac:dyDescent="0.35"/>
    <row r="261" ht="70" customHeight="1" x14ac:dyDescent="0.35"/>
    <row r="262" ht="70" customHeight="1" x14ac:dyDescent="0.35"/>
    <row r="263" ht="70" customHeight="1" x14ac:dyDescent="0.35"/>
    <row r="264" ht="70" customHeight="1" x14ac:dyDescent="0.35"/>
    <row r="265" ht="70" customHeight="1" x14ac:dyDescent="0.35"/>
    <row r="266" ht="70" customHeight="1" x14ac:dyDescent="0.35"/>
    <row r="267" ht="70" customHeight="1" x14ac:dyDescent="0.35"/>
    <row r="268" ht="70" customHeight="1" x14ac:dyDescent="0.35"/>
    <row r="269" ht="70" customHeight="1" x14ac:dyDescent="0.35"/>
    <row r="270" ht="70" customHeight="1" x14ac:dyDescent="0.35"/>
    <row r="271" ht="70" customHeight="1" x14ac:dyDescent="0.35"/>
    <row r="272" ht="70" customHeight="1" x14ac:dyDescent="0.35"/>
    <row r="273" ht="70" customHeight="1" x14ac:dyDescent="0.35"/>
    <row r="274" ht="70" customHeight="1" x14ac:dyDescent="0.35"/>
    <row r="275" ht="70" customHeight="1" x14ac:dyDescent="0.35"/>
    <row r="276" ht="70" customHeight="1" x14ac:dyDescent="0.35"/>
    <row r="277" ht="70" customHeight="1" x14ac:dyDescent="0.35"/>
    <row r="278" ht="70" customHeight="1" x14ac:dyDescent="0.35"/>
    <row r="279" ht="70" customHeight="1" x14ac:dyDescent="0.35"/>
    <row r="280" ht="70" customHeight="1" x14ac:dyDescent="0.35"/>
    <row r="281" ht="70" customHeight="1" x14ac:dyDescent="0.35"/>
    <row r="282" ht="70" customHeight="1" x14ac:dyDescent="0.35"/>
    <row r="283" ht="70" customHeight="1" x14ac:dyDescent="0.35"/>
    <row r="284" ht="70" customHeight="1" x14ac:dyDescent="0.35"/>
    <row r="285" ht="70" customHeight="1" x14ac:dyDescent="0.35"/>
    <row r="286" ht="70" customHeight="1" x14ac:dyDescent="0.35"/>
    <row r="287" ht="70" customHeight="1" x14ac:dyDescent="0.35"/>
    <row r="288" ht="70" customHeight="1" x14ac:dyDescent="0.35"/>
    <row r="289" ht="70" customHeight="1" x14ac:dyDescent="0.35"/>
    <row r="290" ht="70" customHeight="1" x14ac:dyDescent="0.35"/>
    <row r="291" ht="70" customHeight="1" x14ac:dyDescent="0.35"/>
    <row r="292" ht="70" customHeight="1" x14ac:dyDescent="0.35"/>
    <row r="293" ht="70" customHeight="1" x14ac:dyDescent="0.35"/>
    <row r="294" ht="70" customHeight="1" x14ac:dyDescent="0.35"/>
    <row r="295" ht="70" customHeight="1" x14ac:dyDescent="0.35"/>
    <row r="296" ht="70" customHeight="1" x14ac:dyDescent="0.35"/>
    <row r="297" ht="70" customHeight="1" x14ac:dyDescent="0.35"/>
    <row r="298" ht="70" customHeight="1" x14ac:dyDescent="0.35"/>
    <row r="299" ht="70" customHeight="1" x14ac:dyDescent="0.35"/>
    <row r="300" ht="70" customHeight="1" x14ac:dyDescent="0.35"/>
    <row r="301" ht="70" customHeight="1" x14ac:dyDescent="0.35"/>
    <row r="302" ht="70" customHeight="1" x14ac:dyDescent="0.35"/>
    <row r="303" ht="70" customHeight="1" x14ac:dyDescent="0.35"/>
    <row r="304" ht="70" customHeight="1" x14ac:dyDescent="0.35"/>
    <row r="305" ht="70" customHeight="1" x14ac:dyDescent="0.35"/>
    <row r="306" ht="70" customHeight="1" x14ac:dyDescent="0.35"/>
    <row r="307" ht="70" customHeight="1" x14ac:dyDescent="0.35"/>
    <row r="308" ht="70" customHeight="1" x14ac:dyDescent="0.35"/>
    <row r="309" ht="70" customHeight="1" x14ac:dyDescent="0.35"/>
    <row r="310" ht="70" customHeight="1" x14ac:dyDescent="0.35"/>
    <row r="311" ht="70" customHeight="1" x14ac:dyDescent="0.35"/>
    <row r="312" ht="70" customHeight="1" x14ac:dyDescent="0.35"/>
    <row r="313" ht="70" customHeight="1" x14ac:dyDescent="0.35"/>
    <row r="314" ht="70" customHeight="1" x14ac:dyDescent="0.35"/>
    <row r="315" ht="70" customHeight="1" x14ac:dyDescent="0.35"/>
    <row r="316" ht="70" customHeight="1" x14ac:dyDescent="0.35"/>
    <row r="317" ht="70" customHeight="1" x14ac:dyDescent="0.35"/>
    <row r="318" ht="70" customHeight="1" x14ac:dyDescent="0.35"/>
    <row r="319" ht="70" customHeight="1" x14ac:dyDescent="0.35"/>
    <row r="320" ht="70" customHeight="1" x14ac:dyDescent="0.35"/>
    <row r="321" ht="70" customHeight="1" x14ac:dyDescent="0.35"/>
    <row r="322" ht="70" customHeight="1" x14ac:dyDescent="0.35"/>
    <row r="323" ht="70" customHeight="1" x14ac:dyDescent="0.35"/>
    <row r="324" ht="70" customHeight="1" x14ac:dyDescent="0.35"/>
    <row r="325" ht="70" customHeight="1" x14ac:dyDescent="0.35"/>
    <row r="326" ht="70" customHeight="1" x14ac:dyDescent="0.35"/>
    <row r="327" ht="70" customHeight="1" x14ac:dyDescent="0.35"/>
    <row r="328" ht="70" customHeight="1" x14ac:dyDescent="0.35"/>
    <row r="329" ht="70" customHeight="1" x14ac:dyDescent="0.35"/>
    <row r="330" ht="70" customHeight="1" x14ac:dyDescent="0.35"/>
    <row r="331" ht="70" customHeight="1" x14ac:dyDescent="0.35"/>
    <row r="332" ht="70" customHeight="1" x14ac:dyDescent="0.35"/>
    <row r="333" ht="70" customHeight="1" x14ac:dyDescent="0.35"/>
    <row r="334" ht="70" customHeight="1" x14ac:dyDescent="0.35"/>
    <row r="335" ht="70" customHeight="1" x14ac:dyDescent="0.35"/>
    <row r="336" ht="70" customHeight="1" x14ac:dyDescent="0.35"/>
    <row r="337" ht="70" customHeight="1" x14ac:dyDescent="0.35"/>
    <row r="338" ht="70" customHeight="1" x14ac:dyDescent="0.35"/>
    <row r="339" ht="70" customHeight="1" x14ac:dyDescent="0.35"/>
    <row r="340" ht="70" customHeight="1" x14ac:dyDescent="0.35"/>
    <row r="341" ht="70" customHeight="1" x14ac:dyDescent="0.35"/>
    <row r="342" ht="70" customHeight="1" x14ac:dyDescent="0.35"/>
    <row r="343" ht="70" customHeight="1" x14ac:dyDescent="0.35"/>
    <row r="344" ht="70" customHeight="1" x14ac:dyDescent="0.35"/>
    <row r="345" ht="70" customHeight="1" x14ac:dyDescent="0.35"/>
    <row r="346" ht="70" customHeight="1" x14ac:dyDescent="0.35"/>
    <row r="347" ht="70" customHeight="1" x14ac:dyDescent="0.35"/>
    <row r="348" ht="70" customHeight="1" x14ac:dyDescent="0.35"/>
    <row r="349" ht="70" customHeight="1" x14ac:dyDescent="0.35"/>
    <row r="350" ht="70" customHeight="1" x14ac:dyDescent="0.35"/>
    <row r="351" ht="70" customHeight="1" x14ac:dyDescent="0.35"/>
    <row r="352" ht="70" customHeight="1" x14ac:dyDescent="0.35"/>
    <row r="353" ht="70" customHeight="1" x14ac:dyDescent="0.35"/>
    <row r="354" ht="70" customHeight="1" x14ac:dyDescent="0.35"/>
    <row r="355" ht="70" customHeight="1" x14ac:dyDescent="0.35"/>
    <row r="356" ht="70" customHeight="1" x14ac:dyDescent="0.35"/>
    <row r="357" ht="70" customHeight="1" x14ac:dyDescent="0.35"/>
    <row r="358" ht="70" customHeight="1" x14ac:dyDescent="0.35"/>
    <row r="359" ht="70" customHeight="1" x14ac:dyDescent="0.35"/>
    <row r="360" ht="70" customHeight="1" x14ac:dyDescent="0.35"/>
    <row r="361" ht="70" customHeight="1" x14ac:dyDescent="0.35"/>
    <row r="362" ht="70" customHeight="1" x14ac:dyDescent="0.35"/>
    <row r="363" ht="70" customHeight="1" x14ac:dyDescent="0.35"/>
    <row r="364" ht="70" customHeight="1" x14ac:dyDescent="0.35"/>
    <row r="365" ht="70" customHeight="1" x14ac:dyDescent="0.35"/>
    <row r="366" ht="70" customHeight="1" x14ac:dyDescent="0.35"/>
    <row r="367" ht="70" customHeight="1" x14ac:dyDescent="0.35"/>
    <row r="368" ht="70" customHeight="1" x14ac:dyDescent="0.35"/>
    <row r="369" ht="70" customHeight="1" x14ac:dyDescent="0.35"/>
    <row r="370" ht="70" customHeight="1" x14ac:dyDescent="0.35"/>
    <row r="371" ht="70" customHeight="1" x14ac:dyDescent="0.35"/>
    <row r="372" ht="70" customHeight="1" x14ac:dyDescent="0.35"/>
    <row r="373" ht="70" customHeight="1" x14ac:dyDescent="0.35"/>
    <row r="374" ht="70" customHeight="1" x14ac:dyDescent="0.35"/>
    <row r="375" ht="70" customHeight="1" x14ac:dyDescent="0.35"/>
    <row r="376" ht="70" customHeight="1" x14ac:dyDescent="0.35"/>
    <row r="377" ht="70" customHeight="1" x14ac:dyDescent="0.35"/>
    <row r="378" ht="70" customHeight="1" x14ac:dyDescent="0.35"/>
    <row r="379" ht="70" customHeight="1" x14ac:dyDescent="0.35"/>
    <row r="380" ht="70" customHeight="1" x14ac:dyDescent="0.35"/>
    <row r="381" ht="70" customHeight="1" x14ac:dyDescent="0.35"/>
    <row r="382" ht="70" customHeight="1" x14ac:dyDescent="0.35"/>
    <row r="383" ht="70" customHeight="1" x14ac:dyDescent="0.35"/>
    <row r="384" ht="70" customHeight="1" x14ac:dyDescent="0.35"/>
    <row r="385" ht="70" customHeight="1" x14ac:dyDescent="0.35"/>
    <row r="386" ht="70" customHeight="1" x14ac:dyDescent="0.35"/>
    <row r="387" ht="70" customHeight="1" x14ac:dyDescent="0.35"/>
    <row r="388" ht="70" customHeight="1" x14ac:dyDescent="0.35"/>
    <row r="389" ht="70" customHeight="1" x14ac:dyDescent="0.35"/>
    <row r="390" ht="70" customHeight="1" x14ac:dyDescent="0.35"/>
    <row r="391" ht="70" customHeight="1" x14ac:dyDescent="0.35"/>
    <row r="392" ht="70" customHeight="1" x14ac:dyDescent="0.35"/>
    <row r="393" ht="70" customHeight="1" x14ac:dyDescent="0.35"/>
    <row r="394" ht="70" customHeight="1" x14ac:dyDescent="0.35"/>
    <row r="395" ht="70" customHeight="1" x14ac:dyDescent="0.35"/>
    <row r="396" ht="70" customHeight="1" x14ac:dyDescent="0.35"/>
    <row r="397" ht="70" customHeight="1" x14ac:dyDescent="0.35"/>
    <row r="398" ht="70" customHeight="1" x14ac:dyDescent="0.35"/>
    <row r="399" ht="70" customHeight="1" x14ac:dyDescent="0.35"/>
    <row r="400" ht="70" customHeight="1" x14ac:dyDescent="0.35"/>
    <row r="401" ht="70" customHeight="1" x14ac:dyDescent="0.35"/>
    <row r="402" ht="70" customHeight="1" x14ac:dyDescent="0.35"/>
    <row r="403" ht="70" customHeight="1" x14ac:dyDescent="0.35"/>
    <row r="404" ht="70" customHeight="1" x14ac:dyDescent="0.35"/>
    <row r="405" ht="70" customHeight="1" x14ac:dyDescent="0.35"/>
    <row r="406" ht="70" customHeight="1" x14ac:dyDescent="0.35"/>
    <row r="407" ht="70" customHeight="1" x14ac:dyDescent="0.35"/>
    <row r="408" ht="70" customHeight="1" x14ac:dyDescent="0.35"/>
    <row r="409" ht="70" customHeight="1" x14ac:dyDescent="0.35"/>
    <row r="410" ht="70" customHeight="1" x14ac:dyDescent="0.35"/>
    <row r="411" ht="70" customHeight="1" x14ac:dyDescent="0.35"/>
    <row r="412" ht="70" customHeight="1" x14ac:dyDescent="0.35"/>
    <row r="413" ht="70" customHeight="1" x14ac:dyDescent="0.35"/>
    <row r="414" ht="70" customHeight="1" x14ac:dyDescent="0.35"/>
    <row r="415" ht="70" customHeight="1" x14ac:dyDescent="0.35"/>
    <row r="416" ht="70" customHeight="1" x14ac:dyDescent="0.35"/>
    <row r="417" ht="70" customHeight="1" x14ac:dyDescent="0.35"/>
    <row r="418" ht="70" customHeight="1" x14ac:dyDescent="0.35"/>
    <row r="419" ht="70" customHeight="1" x14ac:dyDescent="0.35"/>
    <row r="420" ht="70" customHeight="1" x14ac:dyDescent="0.35"/>
    <row r="421" ht="70" customHeight="1" x14ac:dyDescent="0.35"/>
    <row r="422" ht="70" customHeight="1" x14ac:dyDescent="0.35"/>
    <row r="423" ht="70" customHeight="1" x14ac:dyDescent="0.35"/>
    <row r="424" ht="70" customHeight="1" x14ac:dyDescent="0.35"/>
    <row r="425" ht="70" customHeight="1" x14ac:dyDescent="0.35"/>
    <row r="426" ht="70" customHeight="1" x14ac:dyDescent="0.35"/>
    <row r="427" ht="70" customHeight="1" x14ac:dyDescent="0.35"/>
    <row r="428" ht="70" customHeight="1" x14ac:dyDescent="0.35"/>
    <row r="429" ht="70" customHeight="1" x14ac:dyDescent="0.35"/>
    <row r="430" ht="70" customHeight="1" x14ac:dyDescent="0.35"/>
    <row r="431" ht="70" customHeight="1" x14ac:dyDescent="0.35"/>
    <row r="432" ht="70" customHeight="1" x14ac:dyDescent="0.35"/>
    <row r="433" ht="70" customHeight="1" x14ac:dyDescent="0.35"/>
    <row r="434" ht="70" customHeight="1" x14ac:dyDescent="0.35"/>
    <row r="435" ht="70" customHeight="1" x14ac:dyDescent="0.35"/>
    <row r="436" ht="70" customHeight="1" x14ac:dyDescent="0.35"/>
    <row r="437" ht="70" customHeight="1" x14ac:dyDescent="0.35"/>
    <row r="438" ht="70" customHeight="1" x14ac:dyDescent="0.35"/>
    <row r="439" ht="70" customHeight="1" x14ac:dyDescent="0.35"/>
    <row r="440" ht="70" customHeight="1" x14ac:dyDescent="0.35"/>
    <row r="441" ht="70" customHeight="1" x14ac:dyDescent="0.35"/>
    <row r="442" ht="70" customHeight="1" x14ac:dyDescent="0.35"/>
    <row r="443" ht="70" customHeight="1" x14ac:dyDescent="0.35"/>
    <row r="444" ht="70" customHeight="1" x14ac:dyDescent="0.35"/>
    <row r="445" ht="70" customHeight="1" x14ac:dyDescent="0.35"/>
    <row r="446" ht="70" customHeight="1" x14ac:dyDescent="0.35"/>
    <row r="447" ht="70" customHeight="1" x14ac:dyDescent="0.35"/>
    <row r="448" ht="70" customHeight="1" x14ac:dyDescent="0.35"/>
    <row r="449" ht="70" customHeight="1" x14ac:dyDescent="0.35"/>
    <row r="450" ht="70" customHeight="1" x14ac:dyDescent="0.35"/>
    <row r="451" ht="70" customHeight="1" x14ac:dyDescent="0.35"/>
    <row r="452" ht="70" customHeight="1" x14ac:dyDescent="0.35"/>
    <row r="453" ht="70" customHeight="1" x14ac:dyDescent="0.35"/>
    <row r="454" ht="70" customHeight="1" x14ac:dyDescent="0.35"/>
    <row r="455" ht="70" customHeight="1" x14ac:dyDescent="0.35"/>
    <row r="456" ht="70" customHeight="1" x14ac:dyDescent="0.35"/>
    <row r="457" ht="70" customHeight="1" x14ac:dyDescent="0.35"/>
    <row r="458" ht="70" customHeight="1" x14ac:dyDescent="0.35"/>
    <row r="459" ht="70" customHeight="1" x14ac:dyDescent="0.35"/>
    <row r="460" ht="70" customHeight="1" x14ac:dyDescent="0.35"/>
    <row r="461" ht="70" customHeight="1" x14ac:dyDescent="0.35"/>
    <row r="462" ht="70" customHeight="1" x14ac:dyDescent="0.35"/>
    <row r="463" ht="70" customHeight="1" x14ac:dyDescent="0.35"/>
    <row r="464" ht="70" customHeight="1" x14ac:dyDescent="0.35"/>
    <row r="465" ht="70" customHeight="1" x14ac:dyDescent="0.35"/>
    <row r="466" ht="70" customHeight="1" x14ac:dyDescent="0.35"/>
    <row r="467" ht="70" customHeight="1" x14ac:dyDescent="0.35"/>
    <row r="468" ht="70" customHeight="1" x14ac:dyDescent="0.35"/>
    <row r="469" ht="70" customHeight="1" x14ac:dyDescent="0.35"/>
    <row r="470" ht="70" customHeight="1" x14ac:dyDescent="0.35"/>
    <row r="471" ht="70" customHeight="1" x14ac:dyDescent="0.35"/>
    <row r="472" ht="70" customHeight="1" x14ac:dyDescent="0.35"/>
    <row r="473" ht="70" customHeight="1" x14ac:dyDescent="0.35"/>
    <row r="474" ht="70" customHeight="1" x14ac:dyDescent="0.35"/>
    <row r="475" ht="70" customHeight="1" x14ac:dyDescent="0.35"/>
    <row r="476" ht="70" customHeight="1" x14ac:dyDescent="0.35"/>
    <row r="477" ht="70" customHeight="1" x14ac:dyDescent="0.35"/>
    <row r="478" ht="70" customHeight="1" x14ac:dyDescent="0.35"/>
    <row r="479" ht="70" customHeight="1" x14ac:dyDescent="0.35"/>
    <row r="480" ht="70" customHeight="1" x14ac:dyDescent="0.35"/>
    <row r="481" ht="70" customHeight="1" x14ac:dyDescent="0.35"/>
    <row r="482" ht="70" customHeight="1" x14ac:dyDescent="0.35"/>
    <row r="483" ht="70" customHeight="1" x14ac:dyDescent="0.35"/>
    <row r="484" ht="70" customHeight="1" x14ac:dyDescent="0.35"/>
    <row r="485" ht="70" customHeight="1" x14ac:dyDescent="0.35"/>
    <row r="486" ht="70" customHeight="1" x14ac:dyDescent="0.35"/>
    <row r="487" ht="70" customHeight="1" x14ac:dyDescent="0.35"/>
    <row r="488" ht="70" customHeight="1" x14ac:dyDescent="0.35"/>
    <row r="489" ht="70" customHeight="1" x14ac:dyDescent="0.35"/>
    <row r="490" ht="70" customHeight="1" x14ac:dyDescent="0.35"/>
    <row r="491" ht="70" customHeight="1" x14ac:dyDescent="0.35"/>
    <row r="492" ht="70" customHeight="1" x14ac:dyDescent="0.35"/>
    <row r="493" ht="70" customHeight="1" x14ac:dyDescent="0.35"/>
    <row r="494" ht="70" customHeight="1" x14ac:dyDescent="0.35"/>
    <row r="495" ht="70" customHeight="1" x14ac:dyDescent="0.35"/>
    <row r="496" ht="70" customHeight="1" x14ac:dyDescent="0.35"/>
    <row r="497" ht="70" customHeight="1" x14ac:dyDescent="0.35"/>
    <row r="498" ht="70" customHeight="1" x14ac:dyDescent="0.35"/>
    <row r="499" ht="70" customHeight="1" x14ac:dyDescent="0.35"/>
    <row r="500" ht="70" customHeight="1" x14ac:dyDescent="0.35"/>
    <row r="501" ht="70" customHeight="1" x14ac:dyDescent="0.35"/>
    <row r="502" ht="70" customHeight="1" x14ac:dyDescent="0.35"/>
    <row r="503" ht="70" customHeight="1" x14ac:dyDescent="0.35"/>
    <row r="504" ht="70" customHeight="1" x14ac:dyDescent="0.35"/>
    <row r="505" ht="70" customHeight="1" x14ac:dyDescent="0.35"/>
    <row r="506" ht="70" customHeight="1" x14ac:dyDescent="0.35"/>
    <row r="507" ht="70" customHeight="1" x14ac:dyDescent="0.35"/>
    <row r="508" ht="70" customHeight="1" x14ac:dyDescent="0.35"/>
    <row r="509" ht="70" customHeight="1" x14ac:dyDescent="0.35"/>
    <row r="510" ht="70" customHeight="1" x14ac:dyDescent="0.35"/>
    <row r="511" ht="70" customHeight="1" x14ac:dyDescent="0.35"/>
    <row r="512" ht="70" customHeight="1" x14ac:dyDescent="0.35"/>
    <row r="513" ht="70" customHeight="1" x14ac:dyDescent="0.35"/>
    <row r="514" ht="70" customHeight="1" x14ac:dyDescent="0.35"/>
    <row r="515" ht="70" customHeight="1" x14ac:dyDescent="0.35"/>
    <row r="516" ht="70" customHeight="1" x14ac:dyDescent="0.35"/>
    <row r="517" ht="70" customHeight="1" x14ac:dyDescent="0.35"/>
    <row r="518" ht="70" customHeight="1" x14ac:dyDescent="0.35"/>
    <row r="519" ht="70" customHeight="1" x14ac:dyDescent="0.35"/>
    <row r="520" ht="70" customHeight="1" x14ac:dyDescent="0.35"/>
    <row r="521" ht="70" customHeight="1" x14ac:dyDescent="0.35"/>
    <row r="522" ht="70" customHeight="1" x14ac:dyDescent="0.35"/>
    <row r="523" ht="70" customHeight="1" x14ac:dyDescent="0.35"/>
    <row r="524" ht="70" customHeight="1" x14ac:dyDescent="0.35"/>
    <row r="525" ht="70" customHeight="1" x14ac:dyDescent="0.35"/>
    <row r="526" ht="70" customHeight="1" x14ac:dyDescent="0.35"/>
    <row r="527" ht="70" customHeight="1" x14ac:dyDescent="0.35"/>
    <row r="528" ht="70" customHeight="1" x14ac:dyDescent="0.35"/>
    <row r="529" ht="70" customHeight="1" x14ac:dyDescent="0.35"/>
    <row r="530" ht="70" customHeight="1" x14ac:dyDescent="0.35"/>
    <row r="531" ht="70" customHeight="1" x14ac:dyDescent="0.35"/>
    <row r="532" ht="70" customHeight="1" x14ac:dyDescent="0.35"/>
    <row r="533" ht="70" customHeight="1" x14ac:dyDescent="0.35"/>
    <row r="534" ht="70" customHeight="1" x14ac:dyDescent="0.35"/>
    <row r="535" ht="70" customHeight="1" x14ac:dyDescent="0.35"/>
    <row r="536" ht="70" customHeight="1" x14ac:dyDescent="0.35"/>
    <row r="537" ht="70" customHeight="1" x14ac:dyDescent="0.35"/>
    <row r="538" ht="70" customHeight="1" x14ac:dyDescent="0.35"/>
    <row r="539" ht="70" customHeight="1" x14ac:dyDescent="0.35"/>
    <row r="540" ht="70" customHeight="1" x14ac:dyDescent="0.35"/>
    <row r="541" ht="70" customHeight="1" x14ac:dyDescent="0.35"/>
    <row r="542" ht="70" customHeight="1" x14ac:dyDescent="0.35"/>
    <row r="543" ht="70" customHeight="1" x14ac:dyDescent="0.35"/>
    <row r="544" ht="70" customHeight="1" x14ac:dyDescent="0.35"/>
    <row r="545" ht="70" customHeight="1" x14ac:dyDescent="0.35"/>
    <row r="546" ht="70" customHeight="1" x14ac:dyDescent="0.35"/>
    <row r="547" ht="70" customHeight="1" x14ac:dyDescent="0.35"/>
    <row r="548" ht="70" customHeight="1" x14ac:dyDescent="0.35"/>
    <row r="549" ht="70" customHeight="1" x14ac:dyDescent="0.35"/>
    <row r="550" ht="70" customHeight="1" x14ac:dyDescent="0.35"/>
    <row r="551" ht="70" customHeight="1" x14ac:dyDescent="0.35"/>
    <row r="552" ht="70" customHeight="1" x14ac:dyDescent="0.35"/>
    <row r="553" ht="70" customHeight="1" x14ac:dyDescent="0.35"/>
    <row r="554" ht="70" customHeight="1" x14ac:dyDescent="0.35"/>
    <row r="555" ht="70" customHeight="1" x14ac:dyDescent="0.35"/>
    <row r="556" ht="70" customHeight="1" x14ac:dyDescent="0.35"/>
    <row r="557" ht="70" customHeight="1" x14ac:dyDescent="0.35"/>
    <row r="558" ht="70" customHeight="1" x14ac:dyDescent="0.35"/>
    <row r="559" ht="70" customHeight="1" x14ac:dyDescent="0.35"/>
    <row r="560" ht="70" customHeight="1" x14ac:dyDescent="0.35"/>
    <row r="561" ht="70" customHeight="1" x14ac:dyDescent="0.35"/>
    <row r="562" ht="70" customHeight="1" x14ac:dyDescent="0.35"/>
    <row r="563" ht="70" customHeight="1" x14ac:dyDescent="0.35"/>
    <row r="564" ht="70" customHeight="1" x14ac:dyDescent="0.35"/>
    <row r="565" ht="70" customHeight="1" x14ac:dyDescent="0.35"/>
    <row r="566" ht="70" customHeight="1" x14ac:dyDescent="0.35"/>
    <row r="567" ht="70" customHeight="1" x14ac:dyDescent="0.35"/>
    <row r="568" ht="70" customHeight="1" x14ac:dyDescent="0.35"/>
    <row r="569" ht="70" customHeight="1" x14ac:dyDescent="0.35"/>
    <row r="570" ht="70" customHeight="1" x14ac:dyDescent="0.35"/>
    <row r="571" ht="70" customHeight="1" x14ac:dyDescent="0.35"/>
    <row r="572" ht="70" customHeight="1" x14ac:dyDescent="0.35"/>
    <row r="573" ht="70" customHeight="1" x14ac:dyDescent="0.35"/>
    <row r="574" ht="70" customHeight="1" x14ac:dyDescent="0.35"/>
    <row r="575" ht="70" customHeight="1" x14ac:dyDescent="0.35"/>
    <row r="576" ht="70" customHeight="1" x14ac:dyDescent="0.35"/>
    <row r="577" ht="70" customHeight="1" x14ac:dyDescent="0.35"/>
    <row r="578" ht="70" customHeight="1" x14ac:dyDescent="0.35"/>
    <row r="579" ht="70" customHeight="1" x14ac:dyDescent="0.35"/>
    <row r="580" ht="70" customHeight="1" x14ac:dyDescent="0.35"/>
    <row r="581" ht="70" customHeight="1" x14ac:dyDescent="0.35"/>
    <row r="582" ht="70" customHeight="1" x14ac:dyDescent="0.35"/>
    <row r="583" ht="70" customHeight="1" x14ac:dyDescent="0.35"/>
    <row r="584" ht="70" customHeight="1" x14ac:dyDescent="0.35"/>
    <row r="585" ht="70" customHeight="1" x14ac:dyDescent="0.35"/>
    <row r="586" ht="70" customHeight="1" x14ac:dyDescent="0.35"/>
    <row r="587" ht="70" customHeight="1" x14ac:dyDescent="0.35"/>
    <row r="588" ht="70" customHeight="1" x14ac:dyDescent="0.35"/>
    <row r="589" ht="70" customHeight="1" x14ac:dyDescent="0.35"/>
    <row r="590" ht="70" customHeight="1" x14ac:dyDescent="0.35"/>
    <row r="591" ht="70" customHeight="1" x14ac:dyDescent="0.35"/>
    <row r="592" ht="70" customHeight="1" x14ac:dyDescent="0.35"/>
    <row r="593" ht="70" customHeight="1" x14ac:dyDescent="0.35"/>
    <row r="594" ht="70" customHeight="1" x14ac:dyDescent="0.35"/>
    <row r="595" ht="70" customHeight="1" x14ac:dyDescent="0.35"/>
    <row r="596" ht="70" customHeight="1" x14ac:dyDescent="0.35"/>
    <row r="597" ht="70" customHeight="1" x14ac:dyDescent="0.35"/>
    <row r="598" ht="70" customHeight="1" x14ac:dyDescent="0.35"/>
    <row r="599" ht="70" customHeight="1" x14ac:dyDescent="0.35"/>
    <row r="600" ht="70" customHeight="1" x14ac:dyDescent="0.35"/>
    <row r="601" ht="70" customHeight="1" x14ac:dyDescent="0.35"/>
    <row r="602" ht="70" customHeight="1" x14ac:dyDescent="0.35"/>
    <row r="603" ht="70" customHeight="1" x14ac:dyDescent="0.35"/>
    <row r="604" ht="70" customHeight="1" x14ac:dyDescent="0.35"/>
    <row r="605" ht="70" customHeight="1" x14ac:dyDescent="0.35"/>
    <row r="606" ht="70" customHeight="1" x14ac:dyDescent="0.35"/>
    <row r="607" ht="70" customHeight="1" x14ac:dyDescent="0.35"/>
    <row r="608" ht="70" customHeight="1" x14ac:dyDescent="0.35"/>
    <row r="609" ht="70" customHeight="1" x14ac:dyDescent="0.35"/>
    <row r="610" ht="70" customHeight="1" x14ac:dyDescent="0.35"/>
    <row r="611" ht="70" customHeight="1" x14ac:dyDescent="0.35"/>
    <row r="612" ht="70" customHeight="1" x14ac:dyDescent="0.35"/>
    <row r="613" ht="70" customHeight="1" x14ac:dyDescent="0.35"/>
    <row r="614" ht="70" customHeight="1" x14ac:dyDescent="0.35"/>
    <row r="615" ht="70" customHeight="1" x14ac:dyDescent="0.35"/>
    <row r="616" ht="70" customHeight="1" x14ac:dyDescent="0.35"/>
    <row r="617" ht="70" customHeight="1" x14ac:dyDescent="0.35"/>
    <row r="618" ht="70" customHeight="1" x14ac:dyDescent="0.35"/>
    <row r="619" ht="70" customHeight="1" x14ac:dyDescent="0.35"/>
    <row r="620" ht="70" customHeight="1" x14ac:dyDescent="0.35"/>
    <row r="621" ht="70" customHeight="1" x14ac:dyDescent="0.35"/>
    <row r="622" ht="70" customHeight="1" x14ac:dyDescent="0.35"/>
    <row r="623" ht="70" customHeight="1" x14ac:dyDescent="0.35"/>
    <row r="624" ht="70" customHeight="1" x14ac:dyDescent="0.35"/>
    <row r="625" ht="70" customHeight="1" x14ac:dyDescent="0.35"/>
    <row r="626" ht="70" customHeight="1" x14ac:dyDescent="0.35"/>
    <row r="627" ht="70" customHeight="1" x14ac:dyDescent="0.35"/>
    <row r="628" ht="70" customHeight="1" x14ac:dyDescent="0.35"/>
    <row r="629" ht="70" customHeight="1" x14ac:dyDescent="0.35"/>
    <row r="630" ht="70" customHeight="1" x14ac:dyDescent="0.35"/>
    <row r="631" ht="70" customHeight="1" x14ac:dyDescent="0.35"/>
    <row r="632" ht="70" customHeight="1" x14ac:dyDescent="0.35"/>
    <row r="633" ht="70" customHeight="1" x14ac:dyDescent="0.35"/>
    <row r="634" ht="70" customHeight="1" x14ac:dyDescent="0.35"/>
    <row r="635" ht="70" customHeight="1" x14ac:dyDescent="0.35"/>
    <row r="636" ht="70" customHeight="1" x14ac:dyDescent="0.35"/>
    <row r="637" ht="70" customHeight="1" x14ac:dyDescent="0.35"/>
    <row r="638" ht="70" customHeight="1" x14ac:dyDescent="0.35"/>
    <row r="639" ht="70" customHeight="1" x14ac:dyDescent="0.35"/>
    <row r="640" ht="70" customHeight="1" x14ac:dyDescent="0.35"/>
    <row r="641" ht="70" customHeight="1" x14ac:dyDescent="0.35"/>
    <row r="642" ht="70" customHeight="1" x14ac:dyDescent="0.35"/>
    <row r="643" ht="70" customHeight="1" x14ac:dyDescent="0.35"/>
    <row r="644" ht="70" customHeight="1" x14ac:dyDescent="0.35"/>
    <row r="645" ht="70" customHeight="1" x14ac:dyDescent="0.35"/>
    <row r="646" ht="70" customHeight="1" x14ac:dyDescent="0.35"/>
    <row r="647" ht="70" customHeight="1" x14ac:dyDescent="0.35"/>
    <row r="648" ht="70" customHeight="1" x14ac:dyDescent="0.35"/>
    <row r="649" ht="70" customHeight="1" x14ac:dyDescent="0.35"/>
    <row r="650" ht="70" customHeight="1" x14ac:dyDescent="0.35"/>
    <row r="651" ht="70" customHeight="1" x14ac:dyDescent="0.35"/>
    <row r="652" ht="70" customHeight="1" x14ac:dyDescent="0.35"/>
    <row r="653" ht="70" customHeight="1" x14ac:dyDescent="0.35"/>
    <row r="654" ht="70" customHeight="1" x14ac:dyDescent="0.35"/>
    <row r="655" ht="70" customHeight="1" x14ac:dyDescent="0.35"/>
    <row r="656" ht="70" customHeight="1" x14ac:dyDescent="0.35"/>
    <row r="657" ht="70" customHeight="1" x14ac:dyDescent="0.35"/>
    <row r="658" ht="70" customHeight="1" x14ac:dyDescent="0.35"/>
    <row r="659" ht="70" customHeight="1" x14ac:dyDescent="0.35"/>
    <row r="660" ht="70" customHeight="1" x14ac:dyDescent="0.35"/>
    <row r="661" ht="70" customHeight="1" x14ac:dyDescent="0.35"/>
    <row r="662" ht="70" customHeight="1" x14ac:dyDescent="0.35"/>
    <row r="663" ht="70" customHeight="1" x14ac:dyDescent="0.35"/>
    <row r="664" ht="70" customHeight="1" x14ac:dyDescent="0.35"/>
    <row r="665" ht="70" customHeight="1" x14ac:dyDescent="0.35"/>
    <row r="666" ht="70" customHeight="1" x14ac:dyDescent="0.35"/>
    <row r="667" ht="70" customHeight="1" x14ac:dyDescent="0.35"/>
    <row r="668" ht="70" customHeight="1" x14ac:dyDescent="0.35"/>
    <row r="669" ht="70" customHeight="1" x14ac:dyDescent="0.35"/>
    <row r="670" ht="70" customHeight="1" x14ac:dyDescent="0.35"/>
    <row r="671" ht="70" customHeight="1" x14ac:dyDescent="0.35"/>
    <row r="672" ht="70" customHeight="1" x14ac:dyDescent="0.35"/>
    <row r="673" ht="70" customHeight="1" x14ac:dyDescent="0.35"/>
    <row r="674" ht="70" customHeight="1" x14ac:dyDescent="0.35"/>
    <row r="675" ht="70" customHeight="1" x14ac:dyDescent="0.35"/>
    <row r="676" ht="70" customHeight="1" x14ac:dyDescent="0.35"/>
    <row r="677" ht="70" customHeight="1" x14ac:dyDescent="0.35"/>
    <row r="678" ht="70" customHeight="1" x14ac:dyDescent="0.35"/>
    <row r="679" ht="70" customHeight="1" x14ac:dyDescent="0.35"/>
    <row r="680" ht="70" customHeight="1" x14ac:dyDescent="0.35"/>
    <row r="681" ht="70" customHeight="1" x14ac:dyDescent="0.35"/>
    <row r="682" ht="70" customHeight="1" x14ac:dyDescent="0.35"/>
    <row r="683" ht="70" customHeight="1" x14ac:dyDescent="0.35"/>
    <row r="684" ht="70" customHeight="1" x14ac:dyDescent="0.35"/>
    <row r="685" ht="70" customHeight="1" x14ac:dyDescent="0.35"/>
    <row r="686" ht="70" customHeight="1" x14ac:dyDescent="0.35"/>
    <row r="687" ht="70" customHeight="1" x14ac:dyDescent="0.35"/>
    <row r="688" ht="70" customHeight="1" x14ac:dyDescent="0.35"/>
    <row r="689" ht="70" customHeight="1" x14ac:dyDescent="0.35"/>
    <row r="690" ht="70" customHeight="1" x14ac:dyDescent="0.35"/>
    <row r="691" ht="70" customHeight="1" x14ac:dyDescent="0.35"/>
    <row r="692" ht="70" customHeight="1" x14ac:dyDescent="0.35"/>
    <row r="693" ht="70" customHeight="1" x14ac:dyDescent="0.35"/>
    <row r="694" ht="70" customHeight="1" x14ac:dyDescent="0.35"/>
    <row r="695" ht="70" customHeight="1" x14ac:dyDescent="0.35"/>
    <row r="696" ht="70" customHeight="1" x14ac:dyDescent="0.35"/>
    <row r="697" ht="70" customHeight="1" x14ac:dyDescent="0.35"/>
    <row r="698" ht="70" customHeight="1" x14ac:dyDescent="0.35"/>
    <row r="699" ht="70" customHeight="1" x14ac:dyDescent="0.35"/>
    <row r="700" ht="70" customHeight="1" x14ac:dyDescent="0.35"/>
    <row r="701" ht="70" customHeight="1" x14ac:dyDescent="0.35"/>
    <row r="702" ht="70" customHeight="1" x14ac:dyDescent="0.35"/>
    <row r="703" ht="70" customHeight="1" x14ac:dyDescent="0.35"/>
    <row r="704" ht="70" customHeight="1" x14ac:dyDescent="0.35"/>
    <row r="705" ht="70" customHeight="1" x14ac:dyDescent="0.35"/>
    <row r="706" ht="70" customHeight="1" x14ac:dyDescent="0.35"/>
    <row r="707" ht="70" customHeight="1" x14ac:dyDescent="0.35"/>
    <row r="708" ht="70" customHeight="1" x14ac:dyDescent="0.35"/>
    <row r="709" ht="70" customHeight="1" x14ac:dyDescent="0.35"/>
    <row r="710" ht="70" customHeight="1" x14ac:dyDescent="0.35"/>
    <row r="711" ht="70" customHeight="1" x14ac:dyDescent="0.35"/>
    <row r="712" ht="70" customHeight="1" x14ac:dyDescent="0.35"/>
    <row r="713" ht="70" customHeight="1" x14ac:dyDescent="0.35"/>
    <row r="714" ht="70" customHeight="1" x14ac:dyDescent="0.35"/>
    <row r="715" ht="70" customHeight="1" x14ac:dyDescent="0.35"/>
    <row r="716" ht="70" customHeight="1" x14ac:dyDescent="0.35"/>
    <row r="717" ht="70" customHeight="1" x14ac:dyDescent="0.35"/>
    <row r="718" ht="70" customHeight="1" x14ac:dyDescent="0.35"/>
    <row r="719" ht="70" customHeight="1" x14ac:dyDescent="0.35"/>
    <row r="720" ht="70" customHeight="1" x14ac:dyDescent="0.35"/>
    <row r="721" ht="70" customHeight="1" x14ac:dyDescent="0.35"/>
    <row r="722" ht="70" customHeight="1" x14ac:dyDescent="0.35"/>
    <row r="723" ht="70" customHeight="1" x14ac:dyDescent="0.35"/>
    <row r="724" ht="70" customHeight="1" x14ac:dyDescent="0.35"/>
    <row r="725" ht="70" customHeight="1" x14ac:dyDescent="0.35"/>
    <row r="726" ht="70" customHeight="1" x14ac:dyDescent="0.35"/>
    <row r="727" ht="70" customHeight="1" x14ac:dyDescent="0.35"/>
    <row r="728" ht="70" customHeight="1" x14ac:dyDescent="0.35"/>
    <row r="729" ht="70" customHeight="1" x14ac:dyDescent="0.35"/>
    <row r="730" ht="70" customHeight="1" x14ac:dyDescent="0.35"/>
    <row r="731" ht="70" customHeight="1" x14ac:dyDescent="0.35"/>
    <row r="732" ht="70" customHeight="1" x14ac:dyDescent="0.35"/>
    <row r="733" ht="70" customHeight="1" x14ac:dyDescent="0.35"/>
    <row r="734" ht="70" customHeight="1" x14ac:dyDescent="0.35"/>
    <row r="735" ht="70" customHeight="1" x14ac:dyDescent="0.35"/>
    <row r="736" ht="70" customHeight="1" x14ac:dyDescent="0.35"/>
    <row r="737" ht="70" customHeight="1" x14ac:dyDescent="0.35"/>
    <row r="738" ht="70" customHeight="1" x14ac:dyDescent="0.35"/>
    <row r="739" ht="70" customHeight="1" x14ac:dyDescent="0.35"/>
    <row r="740" ht="70" customHeight="1" x14ac:dyDescent="0.35"/>
    <row r="741" ht="70" customHeight="1" x14ac:dyDescent="0.35"/>
    <row r="742" ht="70" customHeight="1" x14ac:dyDescent="0.35"/>
    <row r="743" ht="70" customHeight="1" x14ac:dyDescent="0.35"/>
    <row r="744" ht="70" customHeight="1" x14ac:dyDescent="0.35"/>
    <row r="745" ht="70" customHeight="1" x14ac:dyDescent="0.35"/>
    <row r="746" ht="70" customHeight="1" x14ac:dyDescent="0.35"/>
    <row r="747" ht="70" customHeight="1" x14ac:dyDescent="0.35"/>
    <row r="748" ht="70" customHeight="1" x14ac:dyDescent="0.35"/>
    <row r="749" ht="70" customHeight="1" x14ac:dyDescent="0.35"/>
    <row r="750" ht="70" customHeight="1" x14ac:dyDescent="0.35"/>
    <row r="751" ht="70" customHeight="1" x14ac:dyDescent="0.35"/>
    <row r="752" ht="70" customHeight="1" x14ac:dyDescent="0.35"/>
    <row r="753" ht="70" customHeight="1" x14ac:dyDescent="0.35"/>
    <row r="754" ht="70" customHeight="1" x14ac:dyDescent="0.35"/>
    <row r="755" ht="70" customHeight="1" x14ac:dyDescent="0.35"/>
    <row r="756" ht="70" customHeight="1" x14ac:dyDescent="0.35"/>
    <row r="757" ht="70" customHeight="1" x14ac:dyDescent="0.35"/>
    <row r="758" ht="70" customHeight="1" x14ac:dyDescent="0.35"/>
    <row r="759" ht="70" customHeight="1" x14ac:dyDescent="0.35"/>
    <row r="760" ht="70" customHeight="1" x14ac:dyDescent="0.35"/>
    <row r="761" ht="70" customHeight="1" x14ac:dyDescent="0.35"/>
    <row r="762" ht="70" customHeight="1" x14ac:dyDescent="0.35"/>
    <row r="763" ht="70" customHeight="1" x14ac:dyDescent="0.35"/>
    <row r="764" ht="70" customHeight="1" x14ac:dyDescent="0.35"/>
    <row r="765" ht="70" customHeight="1" x14ac:dyDescent="0.35"/>
    <row r="766" ht="70" customHeight="1" x14ac:dyDescent="0.35"/>
    <row r="767" ht="70" customHeight="1" x14ac:dyDescent="0.35"/>
    <row r="768" ht="70" customHeight="1" x14ac:dyDescent="0.35"/>
    <row r="769" ht="70" customHeight="1" x14ac:dyDescent="0.35"/>
    <row r="770" ht="70" customHeight="1" x14ac:dyDescent="0.35"/>
    <row r="771" ht="70" customHeight="1" x14ac:dyDescent="0.35"/>
    <row r="772" ht="70" customHeight="1" x14ac:dyDescent="0.35"/>
    <row r="773" ht="70" customHeight="1" x14ac:dyDescent="0.35"/>
    <row r="774" ht="70" customHeight="1" x14ac:dyDescent="0.35"/>
    <row r="775" ht="70" customHeight="1" x14ac:dyDescent="0.35"/>
    <row r="776" ht="70" customHeight="1" x14ac:dyDescent="0.35"/>
    <row r="777" ht="70" customHeight="1" x14ac:dyDescent="0.35"/>
    <row r="778" ht="70" customHeight="1" x14ac:dyDescent="0.35"/>
    <row r="779" ht="70" customHeight="1" x14ac:dyDescent="0.35"/>
    <row r="780" ht="70" customHeight="1" x14ac:dyDescent="0.35"/>
    <row r="781" ht="70" customHeight="1" x14ac:dyDescent="0.35"/>
    <row r="782" ht="70" customHeight="1" x14ac:dyDescent="0.35"/>
    <row r="783" ht="70" customHeight="1" x14ac:dyDescent="0.35"/>
    <row r="784" ht="70" customHeight="1" x14ac:dyDescent="0.35"/>
    <row r="785" ht="70" customHeight="1" x14ac:dyDescent="0.35"/>
    <row r="786" ht="70" customHeight="1" x14ac:dyDescent="0.35"/>
    <row r="787" ht="70" customHeight="1" x14ac:dyDescent="0.35"/>
    <row r="788" ht="70" customHeight="1" x14ac:dyDescent="0.35"/>
    <row r="789" ht="70" customHeight="1" x14ac:dyDescent="0.35"/>
    <row r="790" ht="70" customHeight="1" x14ac:dyDescent="0.35"/>
    <row r="791" ht="70" customHeight="1" x14ac:dyDescent="0.35"/>
    <row r="792" ht="70" customHeight="1" x14ac:dyDescent="0.35"/>
    <row r="793" ht="70" customHeight="1" x14ac:dyDescent="0.35"/>
    <row r="794" ht="70" customHeight="1" x14ac:dyDescent="0.35"/>
    <row r="795" ht="70" customHeight="1" x14ac:dyDescent="0.35"/>
    <row r="796" ht="70" customHeight="1" x14ac:dyDescent="0.35"/>
    <row r="797" ht="70" customHeight="1" x14ac:dyDescent="0.35"/>
    <row r="798" ht="70" customHeight="1" x14ac:dyDescent="0.35"/>
    <row r="799" ht="70" customHeight="1" x14ac:dyDescent="0.35"/>
    <row r="800" ht="70" customHeight="1" x14ac:dyDescent="0.35"/>
    <row r="801" ht="70" customHeight="1" x14ac:dyDescent="0.35"/>
    <row r="802" ht="70" customHeight="1" x14ac:dyDescent="0.35"/>
    <row r="803" ht="70" customHeight="1" x14ac:dyDescent="0.35"/>
    <row r="804" ht="70" customHeight="1" x14ac:dyDescent="0.35"/>
    <row r="805" ht="70" customHeight="1" x14ac:dyDescent="0.35"/>
    <row r="806" ht="70" customHeight="1" x14ac:dyDescent="0.35"/>
    <row r="807" ht="70" customHeight="1" x14ac:dyDescent="0.35"/>
    <row r="808" ht="70" customHeight="1" x14ac:dyDescent="0.35"/>
    <row r="809" ht="70" customHeight="1" x14ac:dyDescent="0.35"/>
    <row r="810" ht="70" customHeight="1" x14ac:dyDescent="0.35"/>
    <row r="811" ht="70" customHeight="1" x14ac:dyDescent="0.35"/>
    <row r="812" ht="70" customHeight="1" x14ac:dyDescent="0.35"/>
    <row r="813" ht="70" customHeight="1" x14ac:dyDescent="0.35"/>
    <row r="814" ht="70" customHeight="1" x14ac:dyDescent="0.35"/>
    <row r="815" ht="70" customHeight="1" x14ac:dyDescent="0.35"/>
    <row r="816" ht="70" customHeight="1" x14ac:dyDescent="0.35"/>
    <row r="817" ht="70" customHeight="1" x14ac:dyDescent="0.35"/>
    <row r="818" ht="70" customHeight="1" x14ac:dyDescent="0.35"/>
    <row r="819" ht="70" customHeight="1" x14ac:dyDescent="0.35"/>
    <row r="820" ht="70" customHeight="1" x14ac:dyDescent="0.35"/>
    <row r="821" ht="70" customHeight="1" x14ac:dyDescent="0.35"/>
    <row r="822" ht="70" customHeight="1" x14ac:dyDescent="0.35"/>
    <row r="823" ht="70" customHeight="1" x14ac:dyDescent="0.35"/>
    <row r="824" ht="70" customHeight="1" x14ac:dyDescent="0.35"/>
    <row r="825" ht="70" customHeight="1" x14ac:dyDescent="0.35"/>
    <row r="826" ht="70" customHeight="1" x14ac:dyDescent="0.35"/>
    <row r="827" ht="70" customHeight="1" x14ac:dyDescent="0.35"/>
    <row r="828" ht="70" customHeight="1" x14ac:dyDescent="0.35"/>
    <row r="829" ht="70" customHeight="1" x14ac:dyDescent="0.35"/>
    <row r="830" ht="70" customHeight="1" x14ac:dyDescent="0.35"/>
    <row r="831" ht="70" customHeight="1" x14ac:dyDescent="0.35"/>
    <row r="832" ht="70" customHeight="1" x14ac:dyDescent="0.35"/>
    <row r="833" ht="70" customHeight="1" x14ac:dyDescent="0.35"/>
    <row r="834" ht="70" customHeight="1" x14ac:dyDescent="0.35"/>
    <row r="835" ht="70" customHeight="1" x14ac:dyDescent="0.35"/>
    <row r="836" ht="70" customHeight="1" x14ac:dyDescent="0.35"/>
    <row r="837" ht="70" customHeight="1" x14ac:dyDescent="0.35"/>
    <row r="838" ht="70" customHeight="1" x14ac:dyDescent="0.35"/>
    <row r="839" ht="70" customHeight="1" x14ac:dyDescent="0.35"/>
    <row r="840" ht="70" customHeight="1" x14ac:dyDescent="0.35"/>
    <row r="841" ht="70" customHeight="1" x14ac:dyDescent="0.35"/>
    <row r="842" ht="70" customHeight="1" x14ac:dyDescent="0.35"/>
    <row r="843" ht="70" customHeight="1" x14ac:dyDescent="0.35"/>
    <row r="844" ht="70" customHeight="1" x14ac:dyDescent="0.35"/>
    <row r="845" ht="70" customHeight="1" x14ac:dyDescent="0.35"/>
    <row r="846" ht="70" customHeight="1" x14ac:dyDescent="0.35"/>
    <row r="847" ht="70" customHeight="1" x14ac:dyDescent="0.35"/>
    <row r="848" ht="70" customHeight="1" x14ac:dyDescent="0.35"/>
    <row r="849" ht="70" customHeight="1" x14ac:dyDescent="0.35"/>
    <row r="850" ht="70" customHeight="1" x14ac:dyDescent="0.35"/>
    <row r="851" ht="70" customHeight="1" x14ac:dyDescent="0.35"/>
    <row r="852" ht="70" customHeight="1" x14ac:dyDescent="0.35"/>
    <row r="853" ht="70" customHeight="1" x14ac:dyDescent="0.35"/>
    <row r="854" ht="70" customHeight="1" x14ac:dyDescent="0.35"/>
    <row r="855" ht="70" customHeight="1" x14ac:dyDescent="0.35"/>
    <row r="856" ht="70" customHeight="1" x14ac:dyDescent="0.35"/>
    <row r="857" ht="70" customHeight="1" x14ac:dyDescent="0.35"/>
    <row r="858" ht="70" customHeight="1" x14ac:dyDescent="0.35"/>
    <row r="859" ht="70" customHeight="1" x14ac:dyDescent="0.35"/>
    <row r="860" ht="70" customHeight="1" x14ac:dyDescent="0.35"/>
    <row r="861" ht="70" customHeight="1" x14ac:dyDescent="0.35"/>
    <row r="862" ht="70" customHeight="1" x14ac:dyDescent="0.35"/>
    <row r="863" ht="70" customHeight="1" x14ac:dyDescent="0.35"/>
    <row r="864" ht="70" customHeight="1" x14ac:dyDescent="0.35"/>
    <row r="865" ht="70" customHeight="1" x14ac:dyDescent="0.35"/>
    <row r="866" ht="70" customHeight="1" x14ac:dyDescent="0.35"/>
    <row r="867" ht="70" customHeight="1" x14ac:dyDescent="0.35"/>
    <row r="868" ht="70" customHeight="1" x14ac:dyDescent="0.35"/>
    <row r="869" ht="70" customHeight="1" x14ac:dyDescent="0.35"/>
    <row r="870" ht="70" customHeight="1" x14ac:dyDescent="0.35"/>
    <row r="871" ht="70" customHeight="1" x14ac:dyDescent="0.35"/>
    <row r="872" ht="70" customHeight="1" x14ac:dyDescent="0.35"/>
    <row r="873" ht="70" customHeight="1" x14ac:dyDescent="0.35"/>
    <row r="874" ht="70" customHeight="1" x14ac:dyDescent="0.35"/>
    <row r="875" ht="70" customHeight="1" x14ac:dyDescent="0.35"/>
    <row r="876" ht="70" customHeight="1" x14ac:dyDescent="0.35"/>
    <row r="877" ht="70" customHeight="1" x14ac:dyDescent="0.35"/>
    <row r="878" ht="70" customHeight="1" x14ac:dyDescent="0.35"/>
    <row r="879" ht="70" customHeight="1" x14ac:dyDescent="0.35"/>
    <row r="880" ht="70" customHeight="1" x14ac:dyDescent="0.35"/>
    <row r="881" ht="70" customHeight="1" x14ac:dyDescent="0.35"/>
    <row r="882" ht="70" customHeight="1" x14ac:dyDescent="0.35"/>
    <row r="883" ht="70" customHeight="1" x14ac:dyDescent="0.35"/>
    <row r="884" ht="70" customHeight="1" x14ac:dyDescent="0.35"/>
    <row r="885" ht="70" customHeight="1" x14ac:dyDescent="0.35"/>
    <row r="886" ht="70" customHeight="1" x14ac:dyDescent="0.35"/>
    <row r="887" ht="70" customHeight="1" x14ac:dyDescent="0.35"/>
    <row r="888" ht="70" customHeight="1" x14ac:dyDescent="0.35"/>
    <row r="889" ht="70" customHeight="1" x14ac:dyDescent="0.35"/>
    <row r="890" ht="70" customHeight="1" x14ac:dyDescent="0.35"/>
    <row r="891" ht="70" customHeight="1" x14ac:dyDescent="0.35"/>
    <row r="892" ht="70" customHeight="1" x14ac:dyDescent="0.35"/>
    <row r="893" ht="70" customHeight="1" x14ac:dyDescent="0.35"/>
    <row r="894" ht="70" customHeight="1" x14ac:dyDescent="0.35"/>
    <row r="895" ht="70" customHeight="1" x14ac:dyDescent="0.35"/>
    <row r="896" ht="70" customHeight="1" x14ac:dyDescent="0.35"/>
    <row r="897" ht="70" customHeight="1" x14ac:dyDescent="0.35"/>
    <row r="898" ht="70" customHeight="1" x14ac:dyDescent="0.35"/>
    <row r="899" ht="70" customHeight="1" x14ac:dyDescent="0.35"/>
    <row r="900" ht="70" customHeight="1" x14ac:dyDescent="0.35"/>
    <row r="901" ht="70" customHeight="1" x14ac:dyDescent="0.35"/>
    <row r="902" ht="70" customHeight="1" x14ac:dyDescent="0.35"/>
    <row r="903" ht="70" customHeight="1" x14ac:dyDescent="0.35"/>
    <row r="904" ht="70" customHeight="1" x14ac:dyDescent="0.35"/>
    <row r="905" ht="70" customHeight="1" x14ac:dyDescent="0.35"/>
    <row r="906" ht="70" customHeight="1" x14ac:dyDescent="0.35"/>
    <row r="907" ht="70" customHeight="1" x14ac:dyDescent="0.35"/>
    <row r="908" ht="70" customHeight="1" x14ac:dyDescent="0.35"/>
    <row r="909" ht="70" customHeight="1" x14ac:dyDescent="0.35"/>
    <row r="910" ht="70" customHeight="1" x14ac:dyDescent="0.35"/>
    <row r="911" ht="70" customHeight="1" x14ac:dyDescent="0.35"/>
    <row r="912" ht="70" customHeight="1" x14ac:dyDescent="0.35"/>
    <row r="913" ht="70" customHeight="1" x14ac:dyDescent="0.35"/>
    <row r="914" ht="70" customHeight="1" x14ac:dyDescent="0.35"/>
    <row r="915" ht="70" customHeight="1" x14ac:dyDescent="0.35"/>
    <row r="916" ht="70" customHeight="1" x14ac:dyDescent="0.35"/>
    <row r="917" ht="70" customHeight="1" x14ac:dyDescent="0.35"/>
    <row r="918" ht="70" customHeight="1" x14ac:dyDescent="0.35"/>
    <row r="919" ht="70" customHeight="1" x14ac:dyDescent="0.35"/>
    <row r="920" ht="70" customHeight="1" x14ac:dyDescent="0.35"/>
    <row r="921" ht="70" customHeight="1" x14ac:dyDescent="0.35"/>
    <row r="922" ht="70" customHeight="1" x14ac:dyDescent="0.35"/>
    <row r="923" ht="70" customHeight="1" x14ac:dyDescent="0.35"/>
    <row r="924" ht="70" customHeight="1" x14ac:dyDescent="0.35"/>
    <row r="925" ht="70" customHeight="1" x14ac:dyDescent="0.35"/>
    <row r="926" ht="70" customHeight="1" x14ac:dyDescent="0.35"/>
    <row r="927" ht="70" customHeight="1" x14ac:dyDescent="0.35"/>
    <row r="928" ht="70" customHeight="1" x14ac:dyDescent="0.35"/>
    <row r="929" ht="70" customHeight="1" x14ac:dyDescent="0.35"/>
    <row r="930" ht="70" customHeight="1" x14ac:dyDescent="0.35"/>
    <row r="931" ht="70" customHeight="1" x14ac:dyDescent="0.35"/>
    <row r="932" ht="70" customHeight="1" x14ac:dyDescent="0.35"/>
    <row r="933" ht="70" customHeight="1" x14ac:dyDescent="0.35"/>
    <row r="934" ht="70" customHeight="1" x14ac:dyDescent="0.35"/>
    <row r="935" ht="70" customHeight="1" x14ac:dyDescent="0.35"/>
    <row r="936" ht="70" customHeight="1" x14ac:dyDescent="0.35"/>
    <row r="937" ht="70" customHeight="1" x14ac:dyDescent="0.35"/>
    <row r="938" ht="70" customHeight="1" x14ac:dyDescent="0.35"/>
    <row r="939" ht="70" customHeight="1" x14ac:dyDescent="0.35"/>
    <row r="940" ht="70" customHeight="1" x14ac:dyDescent="0.35"/>
    <row r="941" ht="70" customHeight="1" x14ac:dyDescent="0.35"/>
    <row r="942" ht="70" customHeight="1" x14ac:dyDescent="0.35"/>
    <row r="943" ht="70" customHeight="1" x14ac:dyDescent="0.35"/>
    <row r="944" ht="70" customHeight="1" x14ac:dyDescent="0.35"/>
    <row r="945" ht="70" customHeight="1" x14ac:dyDescent="0.35"/>
    <row r="946" ht="70" customHeight="1" x14ac:dyDescent="0.35"/>
    <row r="947" ht="70" customHeight="1" x14ac:dyDescent="0.35"/>
    <row r="948" ht="70" customHeight="1" x14ac:dyDescent="0.35"/>
    <row r="949" ht="70" customHeight="1" x14ac:dyDescent="0.35"/>
    <row r="950" ht="70" customHeight="1" x14ac:dyDescent="0.35"/>
    <row r="951" ht="70" customHeight="1" x14ac:dyDescent="0.35"/>
    <row r="952" ht="70" customHeight="1" x14ac:dyDescent="0.35"/>
    <row r="953" ht="70" customHeight="1" x14ac:dyDescent="0.35"/>
    <row r="954" ht="70" customHeight="1" x14ac:dyDescent="0.35"/>
    <row r="955" ht="70" customHeight="1" x14ac:dyDescent="0.35"/>
    <row r="956" ht="70" customHeight="1" x14ac:dyDescent="0.35"/>
    <row r="957" ht="70" customHeight="1" x14ac:dyDescent="0.35"/>
    <row r="958" ht="70" customHeight="1" x14ac:dyDescent="0.35"/>
    <row r="959" ht="70" customHeight="1" x14ac:dyDescent="0.35"/>
    <row r="960" ht="70" customHeight="1" x14ac:dyDescent="0.35"/>
    <row r="961" ht="70" customHeight="1" x14ac:dyDescent="0.35"/>
    <row r="962" ht="70" customHeight="1" x14ac:dyDescent="0.35"/>
    <row r="963" ht="70" customHeight="1" x14ac:dyDescent="0.35"/>
    <row r="964" ht="70" customHeight="1" x14ac:dyDescent="0.35"/>
    <row r="965" ht="70" customHeight="1" x14ac:dyDescent="0.35"/>
    <row r="966" ht="70" customHeight="1" x14ac:dyDescent="0.35"/>
    <row r="967" ht="70" customHeight="1" x14ac:dyDescent="0.35"/>
    <row r="968" ht="70" customHeight="1" x14ac:dyDescent="0.35"/>
    <row r="969" ht="70" customHeight="1" x14ac:dyDescent="0.35"/>
    <row r="970" ht="70" customHeight="1" x14ac:dyDescent="0.35"/>
    <row r="971" ht="70" customHeight="1" x14ac:dyDescent="0.35"/>
    <row r="972" ht="70" customHeight="1" x14ac:dyDescent="0.35"/>
    <row r="973" ht="70" customHeight="1" x14ac:dyDescent="0.35"/>
    <row r="974" ht="70" customHeight="1" x14ac:dyDescent="0.35"/>
    <row r="975" ht="70" customHeight="1" x14ac:dyDescent="0.35"/>
    <row r="976" ht="70" customHeight="1" x14ac:dyDescent="0.35"/>
    <row r="977" ht="70" customHeight="1" x14ac:dyDescent="0.35"/>
    <row r="978" ht="70" customHeight="1" x14ac:dyDescent="0.35"/>
    <row r="979" ht="70" customHeight="1" x14ac:dyDescent="0.35"/>
    <row r="980" ht="70" customHeight="1" x14ac:dyDescent="0.35"/>
    <row r="981" ht="70" customHeight="1" x14ac:dyDescent="0.35"/>
    <row r="982" ht="70" customHeight="1" x14ac:dyDescent="0.35"/>
    <row r="983" ht="70" customHeight="1" x14ac:dyDescent="0.35"/>
    <row r="984" ht="70" customHeight="1" x14ac:dyDescent="0.35"/>
    <row r="985" ht="70" customHeight="1" x14ac:dyDescent="0.35"/>
    <row r="986" ht="70" customHeight="1" x14ac:dyDescent="0.35"/>
    <row r="987" ht="70" customHeight="1" x14ac:dyDescent="0.35"/>
    <row r="988" ht="70" customHeight="1" x14ac:dyDescent="0.35"/>
    <row r="989" ht="70" customHeight="1" x14ac:dyDescent="0.35"/>
    <row r="990" ht="70" customHeight="1" x14ac:dyDescent="0.35"/>
    <row r="991" ht="70" customHeight="1" x14ac:dyDescent="0.35"/>
    <row r="992" ht="70" customHeight="1" x14ac:dyDescent="0.35"/>
    <row r="993" ht="70" customHeight="1" x14ac:dyDescent="0.35"/>
    <row r="994" ht="70" customHeight="1" x14ac:dyDescent="0.35"/>
    <row r="995" ht="70" customHeight="1" x14ac:dyDescent="0.35"/>
    <row r="996" ht="70" customHeight="1" x14ac:dyDescent="0.35"/>
    <row r="997" ht="70" customHeight="1" x14ac:dyDescent="0.35"/>
    <row r="998" ht="70" customHeight="1" x14ac:dyDescent="0.35"/>
    <row r="999" ht="70" customHeight="1" x14ac:dyDescent="0.35"/>
    <row r="1000" ht="70" customHeight="1" x14ac:dyDescent="0.35"/>
    <row r="1001" ht="70" customHeight="1" x14ac:dyDescent="0.35"/>
    <row r="1002" ht="70" customHeight="1" x14ac:dyDescent="0.35"/>
    <row r="1003" ht="70" customHeight="1" x14ac:dyDescent="0.35"/>
    <row r="1004" ht="70" customHeight="1" x14ac:dyDescent="0.35"/>
    <row r="1005" ht="70" customHeight="1" x14ac:dyDescent="0.35"/>
    <row r="1006" ht="70" customHeight="1" x14ac:dyDescent="0.35"/>
    <row r="1007" ht="70" customHeight="1" x14ac:dyDescent="0.35"/>
    <row r="1008" ht="70" customHeight="1" x14ac:dyDescent="0.35"/>
    <row r="1009" ht="70" customHeight="1" x14ac:dyDescent="0.35"/>
    <row r="1010" ht="70" customHeight="1" x14ac:dyDescent="0.35"/>
    <row r="1011" ht="70" customHeight="1" x14ac:dyDescent="0.35"/>
    <row r="1012" ht="70" customHeight="1" x14ac:dyDescent="0.35"/>
    <row r="1013" ht="70" customHeight="1" x14ac:dyDescent="0.35"/>
    <row r="1014" ht="70" customHeight="1" x14ac:dyDescent="0.35"/>
    <row r="1015" ht="70" customHeight="1" x14ac:dyDescent="0.35"/>
    <row r="1016" ht="70" customHeight="1" x14ac:dyDescent="0.35"/>
    <row r="1017" ht="70" customHeight="1" x14ac:dyDescent="0.35"/>
    <row r="1018" ht="70" customHeight="1" x14ac:dyDescent="0.35"/>
    <row r="1019" ht="70" customHeight="1" x14ac:dyDescent="0.35"/>
    <row r="1020" ht="70" customHeight="1" x14ac:dyDescent="0.35"/>
    <row r="1021" ht="70" customHeight="1" x14ac:dyDescent="0.35"/>
    <row r="1022" ht="70" customHeight="1" x14ac:dyDescent="0.35"/>
    <row r="1023" ht="70" customHeight="1" x14ac:dyDescent="0.35"/>
    <row r="1024" ht="70" customHeight="1" x14ac:dyDescent="0.35"/>
    <row r="1025" ht="70" customHeight="1" x14ac:dyDescent="0.35"/>
    <row r="1026" ht="70" customHeight="1" x14ac:dyDescent="0.35"/>
    <row r="1027" ht="70" customHeight="1" x14ac:dyDescent="0.35"/>
    <row r="1028" ht="70" customHeight="1" x14ac:dyDescent="0.35"/>
    <row r="1029" ht="70" customHeight="1" x14ac:dyDescent="0.35"/>
    <row r="1030" ht="70" customHeight="1" x14ac:dyDescent="0.35"/>
    <row r="1031" ht="70" customHeight="1" x14ac:dyDescent="0.35"/>
    <row r="1032" ht="70" customHeight="1" x14ac:dyDescent="0.35"/>
    <row r="1033" ht="70" customHeight="1" x14ac:dyDescent="0.35"/>
    <row r="1034" ht="70" customHeight="1" x14ac:dyDescent="0.35"/>
    <row r="1035" ht="70" customHeight="1" x14ac:dyDescent="0.35"/>
    <row r="1036" ht="70" customHeight="1" x14ac:dyDescent="0.35"/>
    <row r="1037" ht="70" customHeight="1" x14ac:dyDescent="0.35"/>
    <row r="1038" ht="70" customHeight="1" x14ac:dyDescent="0.35"/>
    <row r="1039" ht="70" customHeight="1" x14ac:dyDescent="0.35"/>
    <row r="1040" ht="70" customHeight="1" x14ac:dyDescent="0.35"/>
    <row r="1041" ht="70" customHeight="1" x14ac:dyDescent="0.35"/>
    <row r="1042" ht="70" customHeight="1" x14ac:dyDescent="0.35"/>
    <row r="1043" ht="70" customHeight="1" x14ac:dyDescent="0.35"/>
    <row r="1044" ht="70" customHeight="1" x14ac:dyDescent="0.35"/>
    <row r="1045" ht="70" customHeight="1" x14ac:dyDescent="0.35"/>
    <row r="1046" ht="70" customHeight="1" x14ac:dyDescent="0.35"/>
    <row r="1047" ht="70" customHeight="1" x14ac:dyDescent="0.35"/>
    <row r="1048" ht="70" customHeight="1" x14ac:dyDescent="0.35"/>
    <row r="1049" ht="70" customHeight="1" x14ac:dyDescent="0.35"/>
    <row r="1050" ht="70" customHeight="1" x14ac:dyDescent="0.35"/>
    <row r="1051" ht="70" customHeight="1" x14ac:dyDescent="0.35"/>
    <row r="1052" ht="70" customHeight="1" x14ac:dyDescent="0.35"/>
    <row r="1053" ht="70" customHeight="1" x14ac:dyDescent="0.35"/>
    <row r="1054" ht="70" customHeight="1" x14ac:dyDescent="0.35"/>
    <row r="1055" ht="70" customHeight="1" x14ac:dyDescent="0.35"/>
    <row r="1056" ht="70" customHeight="1" x14ac:dyDescent="0.35"/>
    <row r="1057" ht="70" customHeight="1" x14ac:dyDescent="0.35"/>
    <row r="1058" ht="70" customHeight="1" x14ac:dyDescent="0.35"/>
    <row r="1059" ht="70" customHeight="1" x14ac:dyDescent="0.35"/>
    <row r="1060" ht="70" customHeight="1" x14ac:dyDescent="0.35"/>
    <row r="1061" ht="70" customHeight="1" x14ac:dyDescent="0.35"/>
    <row r="1062" ht="70" customHeight="1" x14ac:dyDescent="0.35"/>
    <row r="1063" ht="70" customHeight="1" x14ac:dyDescent="0.35"/>
    <row r="1064" ht="70" customHeight="1" x14ac:dyDescent="0.35"/>
    <row r="1065" ht="70" customHeight="1" x14ac:dyDescent="0.35"/>
    <row r="1066" ht="70" customHeight="1" x14ac:dyDescent="0.35"/>
    <row r="1067" ht="70" customHeight="1" x14ac:dyDescent="0.35"/>
    <row r="1068" ht="70" customHeight="1" x14ac:dyDescent="0.35"/>
    <row r="1069" ht="70" customHeight="1" x14ac:dyDescent="0.35"/>
    <row r="1070" ht="70" customHeight="1" x14ac:dyDescent="0.35"/>
    <row r="1071" ht="70" customHeight="1" x14ac:dyDescent="0.35"/>
    <row r="1072" ht="70" customHeight="1" x14ac:dyDescent="0.35"/>
    <row r="1073" ht="70" customHeight="1" x14ac:dyDescent="0.35"/>
    <row r="1074" ht="70" customHeight="1" x14ac:dyDescent="0.35"/>
    <row r="1075" ht="70" customHeight="1" x14ac:dyDescent="0.35"/>
    <row r="1076" ht="70" customHeight="1" x14ac:dyDescent="0.35"/>
    <row r="1077" ht="70" customHeight="1" x14ac:dyDescent="0.35"/>
    <row r="1078" ht="70" customHeight="1" x14ac:dyDescent="0.35"/>
    <row r="1079" ht="70" customHeight="1" x14ac:dyDescent="0.35"/>
    <row r="1080" ht="70" customHeight="1" x14ac:dyDescent="0.35"/>
    <row r="1081" ht="70" customHeight="1" x14ac:dyDescent="0.35"/>
    <row r="1082" ht="70" customHeight="1" x14ac:dyDescent="0.35"/>
    <row r="1083" ht="70" customHeight="1" x14ac:dyDescent="0.35"/>
    <row r="1084" ht="70" customHeight="1" x14ac:dyDescent="0.35"/>
    <row r="1085" ht="70" customHeight="1" x14ac:dyDescent="0.35"/>
    <row r="1086" ht="70" customHeight="1" x14ac:dyDescent="0.35"/>
    <row r="1087" ht="70" customHeight="1" x14ac:dyDescent="0.35"/>
    <row r="1088" ht="70" customHeight="1" x14ac:dyDescent="0.35"/>
    <row r="1089" ht="70" customHeight="1" x14ac:dyDescent="0.35"/>
    <row r="1090" ht="70" customHeight="1" x14ac:dyDescent="0.35"/>
    <row r="1091" ht="70" customHeight="1" x14ac:dyDescent="0.35"/>
    <row r="1092" ht="70" customHeight="1" x14ac:dyDescent="0.35"/>
    <row r="1093" ht="70" customHeight="1" x14ac:dyDescent="0.35"/>
    <row r="1094" ht="70" customHeight="1" x14ac:dyDescent="0.35"/>
    <row r="1095" ht="70" customHeight="1" x14ac:dyDescent="0.35"/>
    <row r="1096" ht="70" customHeight="1" x14ac:dyDescent="0.35"/>
    <row r="1097" ht="70" customHeight="1" x14ac:dyDescent="0.35"/>
    <row r="1098" ht="70" customHeight="1" x14ac:dyDescent="0.35"/>
    <row r="1099" ht="70" customHeight="1" x14ac:dyDescent="0.35"/>
    <row r="1100" ht="70" customHeight="1" x14ac:dyDescent="0.35"/>
    <row r="1101" ht="70" customHeight="1" x14ac:dyDescent="0.35"/>
    <row r="1102" ht="70" customHeight="1" x14ac:dyDescent="0.35"/>
    <row r="1103" ht="70" customHeight="1" x14ac:dyDescent="0.35"/>
    <row r="1104" ht="70" customHeight="1" x14ac:dyDescent="0.35"/>
    <row r="1105" ht="70" customHeight="1" x14ac:dyDescent="0.35"/>
    <row r="1106" ht="70" customHeight="1" x14ac:dyDescent="0.35"/>
    <row r="1107" ht="70" customHeight="1" x14ac:dyDescent="0.35"/>
    <row r="1108" ht="70" customHeight="1" x14ac:dyDescent="0.35"/>
    <row r="1109" ht="70" customHeight="1" x14ac:dyDescent="0.35"/>
    <row r="1110" ht="70" customHeight="1" x14ac:dyDescent="0.35"/>
    <row r="1111" ht="70" customHeight="1" x14ac:dyDescent="0.35"/>
    <row r="1112" ht="70" customHeight="1" x14ac:dyDescent="0.35"/>
    <row r="1113" ht="70" customHeight="1" x14ac:dyDescent="0.35"/>
    <row r="1114" ht="70" customHeight="1" x14ac:dyDescent="0.35"/>
    <row r="1115" ht="70" customHeight="1" x14ac:dyDescent="0.35"/>
    <row r="1116" ht="70" customHeight="1" x14ac:dyDescent="0.35"/>
    <row r="1117" ht="70" customHeight="1" x14ac:dyDescent="0.35"/>
    <row r="1118" ht="70" customHeight="1" x14ac:dyDescent="0.35"/>
    <row r="1119" ht="70" customHeight="1" x14ac:dyDescent="0.35"/>
    <row r="1120" ht="70" customHeight="1" x14ac:dyDescent="0.35"/>
    <row r="1121" ht="70" customHeight="1" x14ac:dyDescent="0.35"/>
    <row r="1122" ht="70" customHeight="1" x14ac:dyDescent="0.35"/>
    <row r="1123" ht="70" customHeight="1" x14ac:dyDescent="0.35"/>
    <row r="1124" ht="70" customHeight="1" x14ac:dyDescent="0.35"/>
    <row r="1125" ht="70" customHeight="1" x14ac:dyDescent="0.35"/>
    <row r="1126" ht="70" customHeight="1" x14ac:dyDescent="0.35"/>
    <row r="1127" ht="70" customHeight="1" x14ac:dyDescent="0.35"/>
    <row r="1128" ht="70" customHeight="1" x14ac:dyDescent="0.35"/>
    <row r="1129" ht="70" customHeight="1" x14ac:dyDescent="0.35"/>
    <row r="1130" ht="70" customHeight="1" x14ac:dyDescent="0.35"/>
    <row r="1131" ht="70" customHeight="1" x14ac:dyDescent="0.35"/>
    <row r="1132" ht="70" customHeight="1" x14ac:dyDescent="0.35"/>
    <row r="1133" ht="70" customHeight="1" x14ac:dyDescent="0.35"/>
    <row r="1134" ht="70" customHeight="1" x14ac:dyDescent="0.35"/>
    <row r="1135" ht="70" customHeight="1" x14ac:dyDescent="0.35"/>
    <row r="1136" ht="70" customHeight="1" x14ac:dyDescent="0.35"/>
    <row r="1137" ht="70" customHeight="1" x14ac:dyDescent="0.35"/>
    <row r="1138" ht="70" customHeight="1" x14ac:dyDescent="0.35"/>
    <row r="1139" ht="70" customHeight="1" x14ac:dyDescent="0.35"/>
    <row r="1140" ht="70" customHeight="1" x14ac:dyDescent="0.35"/>
    <row r="1141" ht="70" customHeight="1" x14ac:dyDescent="0.35"/>
    <row r="1142" ht="70" customHeight="1" x14ac:dyDescent="0.35"/>
    <row r="1143" ht="70" customHeight="1" x14ac:dyDescent="0.35"/>
    <row r="1144" ht="70" customHeight="1" x14ac:dyDescent="0.35"/>
    <row r="1145" ht="70" customHeight="1" x14ac:dyDescent="0.35"/>
    <row r="1146" ht="70" customHeight="1" x14ac:dyDescent="0.35"/>
    <row r="1147" ht="70" customHeight="1" x14ac:dyDescent="0.35"/>
    <row r="1148" ht="70" customHeight="1" x14ac:dyDescent="0.35"/>
    <row r="1149" ht="70" customHeight="1" x14ac:dyDescent="0.35"/>
    <row r="1150" ht="70" customHeight="1" x14ac:dyDescent="0.35"/>
    <row r="1151" ht="70" customHeight="1" x14ac:dyDescent="0.35"/>
    <row r="1152" ht="70" customHeight="1" x14ac:dyDescent="0.35"/>
    <row r="1153" ht="70" customHeight="1" x14ac:dyDescent="0.35"/>
    <row r="1154" ht="70" customHeight="1" x14ac:dyDescent="0.35"/>
    <row r="1155" ht="70" customHeight="1" x14ac:dyDescent="0.35"/>
    <row r="1156" ht="70" customHeight="1" x14ac:dyDescent="0.35"/>
    <row r="1157" ht="70" customHeight="1" x14ac:dyDescent="0.35"/>
    <row r="1158" ht="70" customHeight="1" x14ac:dyDescent="0.35"/>
    <row r="1159" ht="70" customHeight="1" x14ac:dyDescent="0.35"/>
    <row r="1160" ht="70" customHeight="1" x14ac:dyDescent="0.35"/>
    <row r="1161" ht="70" customHeight="1" x14ac:dyDescent="0.35"/>
    <row r="1162" ht="70" customHeight="1" x14ac:dyDescent="0.35"/>
    <row r="1163" ht="70" customHeight="1" x14ac:dyDescent="0.35"/>
    <row r="1164" ht="70" customHeight="1" x14ac:dyDescent="0.35"/>
    <row r="1165" ht="70" customHeight="1" x14ac:dyDescent="0.35"/>
    <row r="1166" ht="70" customHeight="1" x14ac:dyDescent="0.35"/>
    <row r="1167" ht="70" customHeight="1" x14ac:dyDescent="0.35"/>
    <row r="1168" ht="70" customHeight="1" x14ac:dyDescent="0.35"/>
    <row r="1169" ht="70" customHeight="1" x14ac:dyDescent="0.35"/>
    <row r="1170" ht="70" customHeight="1" x14ac:dyDescent="0.35"/>
    <row r="1171" ht="70" customHeight="1" x14ac:dyDescent="0.35"/>
    <row r="1172" ht="70" customHeight="1" x14ac:dyDescent="0.35"/>
    <row r="1173" ht="70" customHeight="1" x14ac:dyDescent="0.35"/>
    <row r="1174" ht="70" customHeight="1" x14ac:dyDescent="0.35"/>
    <row r="1175" ht="70" customHeight="1" x14ac:dyDescent="0.35"/>
    <row r="1176" ht="70" customHeight="1" x14ac:dyDescent="0.35"/>
    <row r="1177" ht="70" customHeight="1" x14ac:dyDescent="0.35"/>
    <row r="1178" ht="70" customHeight="1" x14ac:dyDescent="0.35"/>
    <row r="1179" ht="70" customHeight="1" x14ac:dyDescent="0.35"/>
    <row r="1180" ht="70" customHeight="1" x14ac:dyDescent="0.35"/>
    <row r="1181" ht="70" customHeight="1" x14ac:dyDescent="0.35"/>
    <row r="1182" ht="70" customHeight="1" x14ac:dyDescent="0.35"/>
    <row r="1183" ht="70" customHeight="1" x14ac:dyDescent="0.35"/>
    <row r="1184" ht="70" customHeight="1" x14ac:dyDescent="0.35"/>
    <row r="1185" ht="70" customHeight="1" x14ac:dyDescent="0.35"/>
    <row r="1186" ht="70" customHeight="1" x14ac:dyDescent="0.35"/>
    <row r="1187" ht="70" customHeight="1" x14ac:dyDescent="0.35"/>
    <row r="1188" ht="70" customHeight="1" x14ac:dyDescent="0.35"/>
    <row r="1189" ht="70" customHeight="1" x14ac:dyDescent="0.35"/>
    <row r="1190" ht="70" customHeight="1" x14ac:dyDescent="0.35"/>
    <row r="1191" ht="70" customHeight="1" x14ac:dyDescent="0.35"/>
    <row r="1192" ht="70" customHeight="1" x14ac:dyDescent="0.35"/>
    <row r="1193" ht="70" customHeight="1" x14ac:dyDescent="0.35"/>
    <row r="1194" ht="70" customHeight="1" x14ac:dyDescent="0.35"/>
    <row r="1195" ht="70" customHeight="1" x14ac:dyDescent="0.35"/>
    <row r="1196" ht="70" customHeight="1" x14ac:dyDescent="0.35"/>
    <row r="1197" ht="70" customHeight="1" x14ac:dyDescent="0.35"/>
    <row r="1198" ht="70" customHeight="1" x14ac:dyDescent="0.35"/>
    <row r="1199" ht="70" customHeight="1" x14ac:dyDescent="0.35"/>
    <row r="1200" ht="70" customHeight="1" x14ac:dyDescent="0.35"/>
    <row r="1201" ht="70" customHeight="1" x14ac:dyDescent="0.35"/>
    <row r="1202" ht="70" customHeight="1" x14ac:dyDescent="0.35"/>
    <row r="1203" ht="70" customHeight="1" x14ac:dyDescent="0.35"/>
    <row r="1204" ht="70" customHeight="1" x14ac:dyDescent="0.35"/>
    <row r="1205" ht="70" customHeight="1" x14ac:dyDescent="0.35"/>
    <row r="1206" ht="70" customHeight="1" x14ac:dyDescent="0.35"/>
    <row r="1207" ht="70" customHeight="1" x14ac:dyDescent="0.35"/>
    <row r="1208" ht="70" customHeight="1" x14ac:dyDescent="0.35"/>
    <row r="1209" ht="70" customHeight="1" x14ac:dyDescent="0.35"/>
    <row r="1210" ht="70" customHeight="1" x14ac:dyDescent="0.35"/>
    <row r="1211" ht="70" customHeight="1" x14ac:dyDescent="0.35"/>
    <row r="1212" ht="70" customHeight="1" x14ac:dyDescent="0.35"/>
    <row r="1213" ht="70" customHeight="1" x14ac:dyDescent="0.35"/>
    <row r="1214" ht="70" customHeight="1" x14ac:dyDescent="0.35"/>
    <row r="1215" ht="70" customHeight="1" x14ac:dyDescent="0.35"/>
    <row r="1216" ht="70" customHeight="1" x14ac:dyDescent="0.35"/>
    <row r="1217" ht="70" customHeight="1" x14ac:dyDescent="0.35"/>
    <row r="1218" ht="70" customHeight="1" x14ac:dyDescent="0.35"/>
    <row r="1219" ht="70" customHeight="1" x14ac:dyDescent="0.35"/>
    <row r="1220" ht="70" customHeight="1" x14ac:dyDescent="0.35"/>
    <row r="1221" ht="70" customHeight="1" x14ac:dyDescent="0.35"/>
    <row r="1222" ht="70" customHeight="1" x14ac:dyDescent="0.35"/>
    <row r="1223" ht="70" customHeight="1" x14ac:dyDescent="0.35"/>
    <row r="1224" ht="70" customHeight="1" x14ac:dyDescent="0.35"/>
    <row r="1225" ht="70" customHeight="1" x14ac:dyDescent="0.35"/>
    <row r="1226" ht="70" customHeight="1" x14ac:dyDescent="0.35"/>
    <row r="1227" ht="70" customHeight="1" x14ac:dyDescent="0.35"/>
    <row r="1228" ht="70" customHeight="1" x14ac:dyDescent="0.35"/>
    <row r="1229" ht="70" customHeight="1" x14ac:dyDescent="0.35"/>
    <row r="1230" ht="70" customHeight="1" x14ac:dyDescent="0.35"/>
    <row r="1231" ht="70" customHeight="1" x14ac:dyDescent="0.35"/>
    <row r="1232" ht="70" customHeight="1" x14ac:dyDescent="0.35"/>
    <row r="1233" ht="70" customHeight="1" x14ac:dyDescent="0.35"/>
    <row r="1234" ht="70" customHeight="1" x14ac:dyDescent="0.35"/>
    <row r="1235" ht="70" customHeight="1" x14ac:dyDescent="0.35"/>
    <row r="1236" ht="70" customHeight="1" x14ac:dyDescent="0.35"/>
    <row r="1237" ht="70" customHeight="1" x14ac:dyDescent="0.35"/>
    <row r="1238" ht="70" customHeight="1" x14ac:dyDescent="0.35"/>
    <row r="1239" ht="70" customHeight="1" x14ac:dyDescent="0.35"/>
    <row r="1240" ht="70" customHeight="1" x14ac:dyDescent="0.35"/>
    <row r="1241" ht="70" customHeight="1" x14ac:dyDescent="0.35"/>
    <row r="1242" ht="70" customHeight="1" x14ac:dyDescent="0.35"/>
    <row r="1243" ht="70" customHeight="1" x14ac:dyDescent="0.35"/>
    <row r="1244" ht="70" customHeight="1" x14ac:dyDescent="0.35"/>
    <row r="1245" ht="70" customHeight="1" x14ac:dyDescent="0.35"/>
    <row r="1246" ht="70" customHeight="1" x14ac:dyDescent="0.35"/>
    <row r="1247" ht="70" customHeight="1" x14ac:dyDescent="0.35"/>
    <row r="1248" ht="70" customHeight="1" x14ac:dyDescent="0.35"/>
    <row r="1249" ht="70" customHeight="1" x14ac:dyDescent="0.35"/>
    <row r="1250" ht="70" customHeight="1" x14ac:dyDescent="0.35"/>
    <row r="1251" ht="70" customHeight="1" x14ac:dyDescent="0.35"/>
    <row r="1252" ht="70" customHeight="1" x14ac:dyDescent="0.35"/>
    <row r="1253" ht="70" customHeight="1" x14ac:dyDescent="0.35"/>
    <row r="1254" ht="70" customHeight="1" x14ac:dyDescent="0.35"/>
    <row r="1255" ht="70" customHeight="1" x14ac:dyDescent="0.35"/>
    <row r="1256" ht="70" customHeight="1" x14ac:dyDescent="0.35"/>
    <row r="1257" ht="70" customHeight="1" x14ac:dyDescent="0.35"/>
    <row r="1258" ht="70" customHeight="1" x14ac:dyDescent="0.35"/>
    <row r="1259" ht="70" customHeight="1" x14ac:dyDescent="0.35"/>
    <row r="1260" ht="70" customHeight="1" x14ac:dyDescent="0.35"/>
    <row r="1261" ht="70" customHeight="1" x14ac:dyDescent="0.35"/>
    <row r="1262" ht="70" customHeight="1" x14ac:dyDescent="0.35"/>
    <row r="1263" ht="70" customHeight="1" x14ac:dyDescent="0.35"/>
    <row r="1264" ht="70" customHeight="1" x14ac:dyDescent="0.35"/>
    <row r="1265" ht="70" customHeight="1" x14ac:dyDescent="0.35"/>
    <row r="1266" ht="70" customHeight="1" x14ac:dyDescent="0.35"/>
    <row r="1267" ht="70" customHeight="1" x14ac:dyDescent="0.35"/>
    <row r="1268" ht="70" customHeight="1" x14ac:dyDescent="0.35"/>
    <row r="1269" ht="70" customHeight="1" x14ac:dyDescent="0.35"/>
    <row r="1270" ht="70" customHeight="1" x14ac:dyDescent="0.35"/>
    <row r="1271" ht="70" customHeight="1" x14ac:dyDescent="0.35"/>
    <row r="1272" ht="70" customHeight="1" x14ac:dyDescent="0.35"/>
    <row r="1273" ht="70" customHeight="1" x14ac:dyDescent="0.35"/>
    <row r="1274" ht="70" customHeight="1" x14ac:dyDescent="0.35"/>
    <row r="1275" ht="70" customHeight="1" x14ac:dyDescent="0.35"/>
    <row r="1276" ht="70" customHeight="1" x14ac:dyDescent="0.35"/>
    <row r="1277" ht="70" customHeight="1" x14ac:dyDescent="0.35"/>
    <row r="1278" ht="70" customHeight="1" x14ac:dyDescent="0.35"/>
    <row r="1279" ht="70" customHeight="1" x14ac:dyDescent="0.35"/>
    <row r="1280" ht="70" customHeight="1" x14ac:dyDescent="0.35"/>
    <row r="1281" ht="70" customHeight="1" x14ac:dyDescent="0.35"/>
    <row r="1282" ht="70" customHeight="1" x14ac:dyDescent="0.35"/>
    <row r="1283" ht="70" customHeight="1" x14ac:dyDescent="0.35"/>
    <row r="1284" ht="70" customHeight="1" x14ac:dyDescent="0.35"/>
    <row r="1285" ht="70" customHeight="1" x14ac:dyDescent="0.35"/>
    <row r="1286" ht="70" customHeight="1" x14ac:dyDescent="0.35"/>
    <row r="1287" ht="70" customHeight="1" x14ac:dyDescent="0.35"/>
    <row r="1288" ht="70" customHeight="1" x14ac:dyDescent="0.35"/>
    <row r="1289" ht="70" customHeight="1" x14ac:dyDescent="0.35"/>
    <row r="1290" ht="70" customHeight="1" x14ac:dyDescent="0.35"/>
    <row r="1291" ht="70" customHeight="1" x14ac:dyDescent="0.35"/>
    <row r="1292" ht="70" customHeight="1" x14ac:dyDescent="0.35"/>
    <row r="1293" ht="70" customHeight="1" x14ac:dyDescent="0.35"/>
    <row r="1294" ht="70" customHeight="1" x14ac:dyDescent="0.35"/>
    <row r="1295" ht="70" customHeight="1" x14ac:dyDescent="0.35"/>
    <row r="1296" ht="70" customHeight="1" x14ac:dyDescent="0.35"/>
    <row r="1297" ht="70" customHeight="1" x14ac:dyDescent="0.35"/>
    <row r="1298" ht="70" customHeight="1" x14ac:dyDescent="0.35"/>
    <row r="1299" ht="70" customHeight="1" x14ac:dyDescent="0.35"/>
    <row r="1300" ht="70" customHeight="1" x14ac:dyDescent="0.35"/>
    <row r="1301" ht="70" customHeight="1" x14ac:dyDescent="0.35"/>
    <row r="1302" ht="70" customHeight="1" x14ac:dyDescent="0.35"/>
    <row r="1303" ht="70" customHeight="1" x14ac:dyDescent="0.35"/>
    <row r="1304" ht="70" customHeight="1" x14ac:dyDescent="0.35"/>
    <row r="1305" ht="70" customHeight="1" x14ac:dyDescent="0.35"/>
    <row r="1306" ht="70" customHeight="1" x14ac:dyDescent="0.35"/>
    <row r="1307" ht="70" customHeight="1" x14ac:dyDescent="0.35"/>
    <row r="1308" ht="70" customHeight="1" x14ac:dyDescent="0.35"/>
    <row r="1309" ht="70" customHeight="1" x14ac:dyDescent="0.35"/>
    <row r="1310" ht="70" customHeight="1" x14ac:dyDescent="0.35"/>
    <row r="1311" ht="70" customHeight="1" x14ac:dyDescent="0.35"/>
    <row r="1312" ht="70" customHeight="1" x14ac:dyDescent="0.35"/>
    <row r="1313" ht="70" customHeight="1" x14ac:dyDescent="0.35"/>
    <row r="1314" ht="70" customHeight="1" x14ac:dyDescent="0.35"/>
    <row r="1315" ht="70" customHeight="1" x14ac:dyDescent="0.35"/>
    <row r="1316" ht="70" customHeight="1" x14ac:dyDescent="0.35"/>
    <row r="1317" ht="70" customHeight="1" x14ac:dyDescent="0.35"/>
    <row r="1318" ht="70" customHeight="1" x14ac:dyDescent="0.35"/>
    <row r="1319" ht="70" customHeight="1" x14ac:dyDescent="0.35"/>
    <row r="1320" ht="70" customHeight="1" x14ac:dyDescent="0.35"/>
    <row r="1321" ht="70" customHeight="1" x14ac:dyDescent="0.35"/>
    <row r="1322" ht="70" customHeight="1" x14ac:dyDescent="0.35"/>
    <row r="1323" ht="70" customHeight="1" x14ac:dyDescent="0.35"/>
    <row r="1324" ht="70" customHeight="1" x14ac:dyDescent="0.35"/>
    <row r="1325" ht="70" customHeight="1" x14ac:dyDescent="0.35"/>
    <row r="1326" ht="70" customHeight="1" x14ac:dyDescent="0.35"/>
    <row r="1327" ht="70" customHeight="1" x14ac:dyDescent="0.35"/>
    <row r="1328" ht="70" customHeight="1" x14ac:dyDescent="0.35"/>
    <row r="1329" ht="70" customHeight="1" x14ac:dyDescent="0.35"/>
    <row r="1330" ht="70" customHeight="1" x14ac:dyDescent="0.35"/>
    <row r="1331" ht="70" customHeight="1" x14ac:dyDescent="0.35"/>
    <row r="1332" ht="70" customHeight="1" x14ac:dyDescent="0.35"/>
    <row r="1333" ht="70" customHeight="1" x14ac:dyDescent="0.35"/>
    <row r="1334" ht="70" customHeight="1" x14ac:dyDescent="0.35"/>
    <row r="1335" ht="70" customHeight="1" x14ac:dyDescent="0.35"/>
    <row r="1336" ht="70" customHeight="1" x14ac:dyDescent="0.35"/>
    <row r="1337" ht="70" customHeight="1" x14ac:dyDescent="0.35"/>
    <row r="1338" ht="70" customHeight="1" x14ac:dyDescent="0.35"/>
    <row r="1339" ht="70" customHeight="1" x14ac:dyDescent="0.35"/>
    <row r="1340" ht="70" customHeight="1" x14ac:dyDescent="0.35"/>
    <row r="1341" ht="70" customHeight="1" x14ac:dyDescent="0.35"/>
    <row r="1342" ht="70" customHeight="1" x14ac:dyDescent="0.35"/>
    <row r="1343" ht="70" customHeight="1" x14ac:dyDescent="0.35"/>
    <row r="1344" ht="70" customHeight="1" x14ac:dyDescent="0.35"/>
    <row r="1345" ht="70" customHeight="1" x14ac:dyDescent="0.35"/>
    <row r="1346" ht="70" customHeight="1" x14ac:dyDescent="0.35"/>
    <row r="1347" ht="70" customHeight="1" x14ac:dyDescent="0.35"/>
    <row r="1348" ht="70" customHeight="1" x14ac:dyDescent="0.35"/>
    <row r="1349" ht="70" customHeight="1" x14ac:dyDescent="0.35"/>
    <row r="1350" ht="70" customHeight="1" x14ac:dyDescent="0.35"/>
    <row r="1351" ht="70" customHeight="1" x14ac:dyDescent="0.35"/>
    <row r="1352" ht="70" customHeight="1" x14ac:dyDescent="0.35"/>
    <row r="1353" ht="70" customHeight="1" x14ac:dyDescent="0.35"/>
    <row r="1354" ht="70" customHeight="1" x14ac:dyDescent="0.35"/>
    <row r="1355" ht="70" customHeight="1" x14ac:dyDescent="0.35"/>
    <row r="1356" ht="70" customHeight="1" x14ac:dyDescent="0.35"/>
    <row r="1357" ht="70" customHeight="1" x14ac:dyDescent="0.35"/>
    <row r="1358" ht="70" customHeight="1" x14ac:dyDescent="0.35"/>
    <row r="1359" ht="70" customHeight="1" x14ac:dyDescent="0.35"/>
    <row r="1360" ht="70" customHeight="1" x14ac:dyDescent="0.35"/>
    <row r="1361" ht="70" customHeight="1" x14ac:dyDescent="0.35"/>
    <row r="1362" ht="70" customHeight="1" x14ac:dyDescent="0.35"/>
    <row r="1363" ht="70" customHeight="1" x14ac:dyDescent="0.35"/>
    <row r="1364" ht="70" customHeight="1" x14ac:dyDescent="0.35"/>
    <row r="1365" ht="70" customHeight="1" x14ac:dyDescent="0.35"/>
    <row r="1366" ht="70" customHeight="1" x14ac:dyDescent="0.35"/>
    <row r="1367" ht="70" customHeight="1" x14ac:dyDescent="0.35"/>
    <row r="1368" ht="70" customHeight="1" x14ac:dyDescent="0.35"/>
    <row r="1369" ht="70" customHeight="1" x14ac:dyDescent="0.35"/>
    <row r="1370" ht="70" customHeight="1" x14ac:dyDescent="0.35"/>
    <row r="1371" ht="70" customHeight="1" x14ac:dyDescent="0.35"/>
    <row r="1372" ht="70" customHeight="1" x14ac:dyDescent="0.35"/>
    <row r="1373" ht="70" customHeight="1" x14ac:dyDescent="0.35"/>
    <row r="1374" ht="70" customHeight="1" x14ac:dyDescent="0.35"/>
    <row r="1375" ht="70" customHeight="1" x14ac:dyDescent="0.35"/>
    <row r="1376" ht="70" customHeight="1" x14ac:dyDescent="0.35"/>
    <row r="1377" ht="70" customHeight="1" x14ac:dyDescent="0.35"/>
    <row r="1378" ht="70" customHeight="1" x14ac:dyDescent="0.35"/>
    <row r="1379" ht="70" customHeight="1" x14ac:dyDescent="0.35"/>
    <row r="1380" ht="70" customHeight="1" x14ac:dyDescent="0.35"/>
    <row r="1381" ht="70" customHeight="1" x14ac:dyDescent="0.35"/>
    <row r="1382" ht="70" customHeight="1" x14ac:dyDescent="0.35"/>
    <row r="1383" ht="70" customHeight="1" x14ac:dyDescent="0.35"/>
    <row r="1384" ht="70" customHeight="1" x14ac:dyDescent="0.35"/>
    <row r="1385" ht="70" customHeight="1" x14ac:dyDescent="0.35"/>
    <row r="1386" ht="70" customHeight="1" x14ac:dyDescent="0.35"/>
    <row r="1387" ht="70" customHeight="1" x14ac:dyDescent="0.35"/>
    <row r="1388" ht="70" customHeight="1" x14ac:dyDescent="0.35"/>
    <row r="1389" ht="70" customHeight="1" x14ac:dyDescent="0.35"/>
    <row r="1390" ht="70" customHeight="1" x14ac:dyDescent="0.35"/>
    <row r="1391" ht="70" customHeight="1" x14ac:dyDescent="0.35"/>
    <row r="1392" ht="70" customHeight="1" x14ac:dyDescent="0.35"/>
    <row r="1393" ht="70" customHeight="1" x14ac:dyDescent="0.35"/>
    <row r="1394" ht="70" customHeight="1" x14ac:dyDescent="0.35"/>
    <row r="1395" ht="70" customHeight="1" x14ac:dyDescent="0.35"/>
    <row r="1396" ht="70" customHeight="1" x14ac:dyDescent="0.35"/>
    <row r="1397" ht="70" customHeight="1" x14ac:dyDescent="0.35"/>
    <row r="1398" ht="70" customHeight="1" x14ac:dyDescent="0.35"/>
    <row r="1399" ht="70" customHeight="1" x14ac:dyDescent="0.35"/>
    <row r="1400" ht="70" customHeight="1" x14ac:dyDescent="0.35"/>
    <row r="1401" ht="70" customHeight="1" x14ac:dyDescent="0.35"/>
    <row r="1402" ht="70" customHeight="1" x14ac:dyDescent="0.35"/>
    <row r="1403" ht="70" customHeight="1" x14ac:dyDescent="0.35"/>
    <row r="1404" ht="70" customHeight="1" x14ac:dyDescent="0.35"/>
    <row r="1405" ht="70" customHeight="1" x14ac:dyDescent="0.35"/>
    <row r="1406" ht="70" customHeight="1" x14ac:dyDescent="0.35"/>
    <row r="1407" ht="70" customHeight="1" x14ac:dyDescent="0.35"/>
    <row r="1408" ht="70" customHeight="1" x14ac:dyDescent="0.35"/>
    <row r="1409" ht="70" customHeight="1" x14ac:dyDescent="0.35"/>
    <row r="1410" ht="70" customHeight="1" x14ac:dyDescent="0.35"/>
    <row r="1411" ht="70" customHeight="1" x14ac:dyDescent="0.35"/>
    <row r="1412" ht="70" customHeight="1" x14ac:dyDescent="0.35"/>
    <row r="1413" ht="70" customHeight="1" x14ac:dyDescent="0.35"/>
    <row r="1414" ht="70" customHeight="1" x14ac:dyDescent="0.35"/>
    <row r="1415" ht="70" customHeight="1" x14ac:dyDescent="0.35"/>
    <row r="1416" ht="70" customHeight="1" x14ac:dyDescent="0.35"/>
    <row r="1417" ht="70" customHeight="1" x14ac:dyDescent="0.35"/>
    <row r="1418" ht="70" customHeight="1" x14ac:dyDescent="0.35"/>
    <row r="1419" ht="70" customHeight="1" x14ac:dyDescent="0.35"/>
    <row r="1420" ht="70" customHeight="1" x14ac:dyDescent="0.35"/>
    <row r="1421" ht="70" customHeight="1" x14ac:dyDescent="0.35"/>
    <row r="1422" ht="70" customHeight="1" x14ac:dyDescent="0.35"/>
    <row r="1423" ht="70" customHeight="1" x14ac:dyDescent="0.35"/>
    <row r="1424" ht="70" customHeight="1" x14ac:dyDescent="0.35"/>
    <row r="1425" ht="70" customHeight="1" x14ac:dyDescent="0.35"/>
    <row r="1426" ht="70" customHeight="1" x14ac:dyDescent="0.35"/>
    <row r="1427" ht="70" customHeight="1" x14ac:dyDescent="0.35"/>
    <row r="1428" ht="70" customHeight="1" x14ac:dyDescent="0.35"/>
    <row r="1429" ht="70" customHeight="1" x14ac:dyDescent="0.35"/>
    <row r="1430" ht="70" customHeight="1" x14ac:dyDescent="0.35"/>
    <row r="1431" ht="70" customHeight="1" x14ac:dyDescent="0.35"/>
    <row r="1432" ht="70" customHeight="1" x14ac:dyDescent="0.35"/>
    <row r="1433" ht="70" customHeight="1" x14ac:dyDescent="0.35"/>
    <row r="1434" ht="70" customHeight="1" x14ac:dyDescent="0.35"/>
    <row r="1435" ht="70" customHeight="1" x14ac:dyDescent="0.35"/>
    <row r="1436" ht="70" customHeight="1" x14ac:dyDescent="0.35"/>
    <row r="1437" ht="70" customHeight="1" x14ac:dyDescent="0.35"/>
    <row r="1438" ht="70" customHeight="1" x14ac:dyDescent="0.35"/>
    <row r="1439" ht="70" customHeight="1" x14ac:dyDescent="0.35"/>
    <row r="1440" ht="70" customHeight="1" x14ac:dyDescent="0.35"/>
    <row r="1441" ht="70" customHeight="1" x14ac:dyDescent="0.35"/>
    <row r="1442" ht="70" customHeight="1" x14ac:dyDescent="0.35"/>
    <row r="1443" ht="70" customHeight="1" x14ac:dyDescent="0.35"/>
    <row r="1444" ht="70" customHeight="1" x14ac:dyDescent="0.35"/>
    <row r="1445" ht="70" customHeight="1" x14ac:dyDescent="0.35"/>
    <row r="1446" ht="70" customHeight="1" x14ac:dyDescent="0.35"/>
    <row r="1447" ht="70" customHeight="1" x14ac:dyDescent="0.35"/>
    <row r="1448" ht="70" customHeight="1" x14ac:dyDescent="0.35"/>
    <row r="1449" ht="70" customHeight="1" x14ac:dyDescent="0.35"/>
    <row r="1450" ht="70" customHeight="1" x14ac:dyDescent="0.35"/>
    <row r="1451" ht="70" customHeight="1" x14ac:dyDescent="0.35"/>
    <row r="1452" ht="70" customHeight="1" x14ac:dyDescent="0.35"/>
    <row r="1453" ht="70" customHeight="1" x14ac:dyDescent="0.35"/>
    <row r="1454" ht="70" customHeight="1" x14ac:dyDescent="0.35"/>
    <row r="1455" ht="70" customHeight="1" x14ac:dyDescent="0.35"/>
    <row r="1456" ht="70" customHeight="1" x14ac:dyDescent="0.35"/>
    <row r="1457" ht="70" customHeight="1" x14ac:dyDescent="0.35"/>
    <row r="1458" ht="70" customHeight="1" x14ac:dyDescent="0.35"/>
    <row r="1459" ht="70" customHeight="1" x14ac:dyDescent="0.35"/>
    <row r="1460" ht="70" customHeight="1" x14ac:dyDescent="0.35"/>
    <row r="1461" ht="70" customHeight="1" x14ac:dyDescent="0.35"/>
    <row r="1462" ht="70" customHeight="1" x14ac:dyDescent="0.35"/>
    <row r="1463" ht="70" customHeight="1" x14ac:dyDescent="0.35"/>
    <row r="1464" ht="70" customHeight="1" x14ac:dyDescent="0.35"/>
    <row r="1465" ht="70" customHeight="1" x14ac:dyDescent="0.35"/>
    <row r="1466" ht="70" customHeight="1" x14ac:dyDescent="0.35"/>
    <row r="1467" ht="70" customHeight="1" x14ac:dyDescent="0.35"/>
    <row r="1468" ht="70" customHeight="1" x14ac:dyDescent="0.35"/>
    <row r="1469" ht="70" customHeight="1" x14ac:dyDescent="0.35"/>
    <row r="1470" ht="70" customHeight="1" x14ac:dyDescent="0.35"/>
    <row r="1471" ht="70" customHeight="1" x14ac:dyDescent="0.35"/>
    <row r="1472" ht="70" customHeight="1" x14ac:dyDescent="0.35"/>
    <row r="1473" ht="70" customHeight="1" x14ac:dyDescent="0.35"/>
    <row r="1474" ht="70" customHeight="1" x14ac:dyDescent="0.35"/>
    <row r="1475" ht="70" customHeight="1" x14ac:dyDescent="0.35"/>
    <row r="1476" ht="70" customHeight="1" x14ac:dyDescent="0.35"/>
    <row r="1477" ht="70" customHeight="1" x14ac:dyDescent="0.35"/>
    <row r="1478" ht="70" customHeight="1" x14ac:dyDescent="0.35"/>
    <row r="1479" ht="70" customHeight="1" x14ac:dyDescent="0.35"/>
    <row r="1480" ht="70" customHeight="1" x14ac:dyDescent="0.35"/>
    <row r="1481" ht="70" customHeight="1" x14ac:dyDescent="0.35"/>
    <row r="1482" ht="70" customHeight="1" x14ac:dyDescent="0.35"/>
    <row r="1483" ht="70" customHeight="1" x14ac:dyDescent="0.35"/>
    <row r="1484" ht="70" customHeight="1" x14ac:dyDescent="0.35"/>
    <row r="1485" ht="70" customHeight="1" x14ac:dyDescent="0.35"/>
  </sheetData>
  <autoFilter ref="B7:K7" xr:uid="{71AC032B-EA50-4462-91AC-47815300F99A}"/>
  <mergeCells count="13">
    <mergeCell ref="C15:F15"/>
    <mergeCell ref="B2:D2"/>
    <mergeCell ref="B3:D3"/>
    <mergeCell ref="E2:K3"/>
    <mergeCell ref="J4:K4"/>
    <mergeCell ref="B4:E4"/>
    <mergeCell ref="F4:I4"/>
    <mergeCell ref="E6:K6"/>
    <mergeCell ref="B6:B8"/>
    <mergeCell ref="C6:C8"/>
    <mergeCell ref="D6:D8"/>
    <mergeCell ref="K7:K8"/>
    <mergeCell ref="A14:C14"/>
  </mergeCells>
  <conditionalFormatting sqref="E9:E10">
    <cfRule type="containsText" dxfId="18" priority="22" stopIfTrue="1" operator="containsText" text="NO CUMPLE">
      <formula>NOT(ISERROR(SEARCH("NO CUMPLE",E9)))</formula>
    </cfRule>
    <cfRule type="containsText" dxfId="17" priority="23" stopIfTrue="1" operator="containsText" text="CUMPLE">
      <formula>NOT(ISERROR(SEARCH("CUMPLE",E9)))</formula>
    </cfRule>
  </conditionalFormatting>
  <conditionalFormatting sqref="F9:J12">
    <cfRule type="containsText" dxfId="16" priority="10" stopIfTrue="1" operator="containsText" text="NO CUMPLE">
      <formula>NOT(ISERROR(SEARCH("NO CUMPLE",F9)))</formula>
    </cfRule>
    <cfRule type="containsText" dxfId="15" priority="11" stopIfTrue="1" operator="containsText" text="CUMPLE">
      <formula>NOT(ISERROR(SEARCH("CUMPLE",F9)))</formula>
    </cfRule>
  </conditionalFormatting>
  <conditionalFormatting sqref="K9:K12">
    <cfRule type="containsText" dxfId="14" priority="7" operator="containsText" text="NO ACEPTABLE">
      <formula>NOT(ISERROR(SEARCH("NO ACEPTABLE",K9)))</formula>
    </cfRule>
    <cfRule type="containsText" dxfId="13" priority="8" operator="containsText" text="MINIMO ACEPTABLE">
      <formula>NOT(ISERROR(SEARCH("MINIMO ACEPTABLE",K9)))</formula>
    </cfRule>
    <cfRule type="containsText" dxfId="12" priority="9" operator="containsText" text="ACEPTABLE">
      <formula>NOT(ISERROR(SEARCH("ACEPTABLE",K9)))</formula>
    </cfRule>
  </conditionalFormatting>
  <printOptions horizontalCentered="1" verticalCentered="1"/>
  <pageMargins left="0" right="0" top="0" bottom="0" header="0.3" footer="0.3"/>
  <pageSetup scale="43"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91"/>
  <sheetViews>
    <sheetView tabSelected="1" zoomScale="80" zoomScaleNormal="80" workbookViewId="0">
      <pane xSplit="3" ySplit="10" topLeftCell="D11" activePane="bottomRight" state="frozen"/>
      <selection activeCell="A9" sqref="A9"/>
      <selection pane="topRight" activeCell="D9" sqref="D9"/>
      <selection pane="bottomLeft" activeCell="A11" sqref="A11"/>
      <selection pane="bottomRight" activeCell="E12" sqref="E12"/>
    </sheetView>
  </sheetViews>
  <sheetFormatPr baseColWidth="10" defaultColWidth="9.08984375" defaultRowHeight="12.5" x14ac:dyDescent="0.25"/>
  <cols>
    <col min="1" max="1" width="48" style="82" customWidth="1"/>
    <col min="2" max="2" width="17.7265625" customWidth="1"/>
    <col min="3" max="3" width="55.08984375" bestFit="1" customWidth="1"/>
    <col min="4" max="4" width="20.6328125" customWidth="1"/>
    <col min="5" max="5" width="44.08984375" customWidth="1"/>
    <col min="6" max="6" width="22.08984375" style="1" customWidth="1"/>
    <col min="7" max="7" width="35.08984375" style="1" customWidth="1"/>
    <col min="8" max="8" width="18" style="1" customWidth="1"/>
    <col min="9" max="9" width="35.26953125" style="1" customWidth="1"/>
    <col min="10" max="10" width="22.36328125" style="1" customWidth="1"/>
    <col min="11" max="11" width="35.26953125" style="1" customWidth="1"/>
    <col min="12" max="12" width="11.36328125" style="86" customWidth="1"/>
    <col min="13" max="13" width="9.08984375" style="86"/>
    <col min="14" max="14" width="9.08984375" style="84"/>
    <col min="15" max="15" width="13.36328125" style="84" customWidth="1"/>
    <col min="16" max="40" width="9.08984375" style="84"/>
  </cols>
  <sheetData>
    <row r="1" spans="1:40" ht="26.25" customHeight="1" thickBot="1" x14ac:dyDescent="0.3">
      <c r="A1" s="154"/>
      <c r="B1" s="155"/>
      <c r="C1" s="156"/>
      <c r="D1" s="162" t="s">
        <v>54</v>
      </c>
      <c r="E1" s="162"/>
      <c r="F1" s="162"/>
      <c r="G1" s="162"/>
      <c r="H1" s="162"/>
      <c r="I1" s="162"/>
      <c r="J1" s="162"/>
      <c r="K1" s="162"/>
    </row>
    <row r="2" spans="1:40" ht="21" customHeight="1" thickBot="1" x14ac:dyDescent="0.3">
      <c r="A2" s="157"/>
      <c r="B2" s="158"/>
      <c r="C2" s="159"/>
      <c r="D2" s="162"/>
      <c r="E2" s="162"/>
      <c r="F2" s="162"/>
      <c r="G2" s="162"/>
      <c r="H2" s="162"/>
      <c r="I2" s="162"/>
      <c r="J2" s="162"/>
      <c r="K2" s="162"/>
    </row>
    <row r="3" spans="1:40" ht="30" customHeight="1" thickBot="1" x14ac:dyDescent="0.3">
      <c r="A3" s="157"/>
      <c r="B3" s="158"/>
      <c r="C3" s="159"/>
      <c r="D3" s="162"/>
      <c r="E3" s="162"/>
      <c r="F3" s="162"/>
      <c r="G3" s="162"/>
      <c r="H3" s="162"/>
      <c r="I3" s="162"/>
      <c r="J3" s="162"/>
      <c r="K3" s="162"/>
    </row>
    <row r="4" spans="1:40" ht="21.5" thickBot="1" x14ac:dyDescent="0.3">
      <c r="A4" s="151" t="s">
        <v>26</v>
      </c>
      <c r="B4" s="152"/>
      <c r="C4" s="153"/>
      <c r="D4" s="162"/>
      <c r="E4" s="162"/>
      <c r="F4" s="162"/>
      <c r="G4" s="162"/>
      <c r="H4" s="162"/>
      <c r="I4" s="162"/>
      <c r="J4" s="162"/>
      <c r="K4" s="162"/>
    </row>
    <row r="5" spans="1:40" ht="26.25" customHeight="1" thickBot="1" x14ac:dyDescent="0.3">
      <c r="A5" s="160" t="s">
        <v>29</v>
      </c>
      <c r="B5" s="161"/>
      <c r="C5" s="161"/>
      <c r="D5" s="163" t="s">
        <v>53</v>
      </c>
      <c r="E5" s="163"/>
      <c r="F5" s="163"/>
      <c r="G5" s="163"/>
      <c r="H5" s="163"/>
      <c r="I5" s="163"/>
      <c r="J5" s="163"/>
      <c r="K5" s="116" t="s">
        <v>55</v>
      </c>
    </row>
    <row r="6" spans="1:40" ht="18" x14ac:dyDescent="0.25">
      <c r="A6" s="79"/>
      <c r="B6" s="20"/>
      <c r="C6" s="20"/>
      <c r="D6" s="20"/>
      <c r="E6" s="20"/>
      <c r="F6" s="20"/>
      <c r="G6" s="20"/>
      <c r="H6" s="20"/>
      <c r="I6" s="20"/>
      <c r="J6" s="20"/>
      <c r="K6" s="20"/>
    </row>
    <row r="7" spans="1:40" ht="41.25" customHeight="1" x14ac:dyDescent="0.25">
      <c r="A7" s="164" t="s">
        <v>33</v>
      </c>
      <c r="B7" s="164"/>
      <c r="C7" s="164"/>
      <c r="D7" s="164"/>
      <c r="E7" s="164"/>
      <c r="F7" s="164"/>
      <c r="G7" s="164"/>
      <c r="H7" s="164"/>
      <c r="I7" s="164"/>
      <c r="J7" s="164"/>
      <c r="K7" s="164"/>
    </row>
    <row r="8" spans="1:40" ht="18.5" thickBot="1" x14ac:dyDescent="0.3">
      <c r="A8" s="79"/>
      <c r="B8" s="20"/>
      <c r="C8" s="20"/>
      <c r="D8" s="20"/>
      <c r="E8" s="20"/>
      <c r="F8" s="20"/>
      <c r="G8" s="20"/>
      <c r="H8" s="20"/>
      <c r="I8" s="20"/>
      <c r="J8" s="20"/>
      <c r="K8" s="20"/>
    </row>
    <row r="9" spans="1:40" ht="72" customHeight="1" thickBot="1" x14ac:dyDescent="0.3">
      <c r="A9" s="80" t="s">
        <v>31</v>
      </c>
      <c r="B9" s="30" t="s">
        <v>46</v>
      </c>
      <c r="C9" s="30" t="s">
        <v>32</v>
      </c>
      <c r="D9" s="31" t="s">
        <v>49</v>
      </c>
      <c r="E9" s="31" t="s">
        <v>47</v>
      </c>
      <c r="F9" s="32" t="s">
        <v>50</v>
      </c>
      <c r="G9" s="32" t="s">
        <v>47</v>
      </c>
      <c r="H9" s="33" t="s">
        <v>51</v>
      </c>
      <c r="I9" s="34" t="s">
        <v>47</v>
      </c>
      <c r="J9" s="106" t="s">
        <v>52</v>
      </c>
      <c r="K9" s="107" t="s">
        <v>47</v>
      </c>
      <c r="L9" s="84"/>
      <c r="M9" s="84"/>
    </row>
    <row r="10" spans="1:40" s="70" customFormat="1" ht="36.5" thickBot="1" x14ac:dyDescent="0.5">
      <c r="A10" s="81" t="s">
        <v>40</v>
      </c>
      <c r="B10" s="62">
        <f>SUM(B11:B14)</f>
        <v>0.3</v>
      </c>
      <c r="C10" s="63"/>
      <c r="D10" s="29">
        <f>SUM(D11:D14)</f>
        <v>0</v>
      </c>
      <c r="E10" s="65"/>
      <c r="F10" s="66">
        <f>SUM(F11:F14)</f>
        <v>0</v>
      </c>
      <c r="G10" s="67"/>
      <c r="H10" s="68">
        <f>SUM(H11:H14)</f>
        <v>0</v>
      </c>
      <c r="I10" s="69"/>
      <c r="J10" s="108">
        <f>SUM(J11:J14)</f>
        <v>0</v>
      </c>
      <c r="K10" s="69"/>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row>
    <row r="11" spans="1:40" ht="33" customHeight="1" x14ac:dyDescent="0.25">
      <c r="A11" s="59" t="s">
        <v>0</v>
      </c>
      <c r="B11" s="57">
        <v>0.1</v>
      </c>
      <c r="C11" s="56"/>
      <c r="D11" s="58"/>
      <c r="E11" s="58"/>
      <c r="F11" s="58"/>
      <c r="G11" s="104"/>
      <c r="H11" s="58"/>
      <c r="I11" s="115"/>
      <c r="J11" s="22"/>
      <c r="K11" s="23"/>
      <c r="L11" s="84"/>
      <c r="M11" s="84"/>
    </row>
    <row r="12" spans="1:40" ht="69.75" customHeight="1" x14ac:dyDescent="0.25">
      <c r="A12" s="60" t="s">
        <v>13</v>
      </c>
      <c r="B12" s="26">
        <v>0.05</v>
      </c>
      <c r="C12" s="56"/>
      <c r="D12" s="9"/>
      <c r="E12" s="9"/>
      <c r="F12" s="9"/>
      <c r="G12" s="102"/>
      <c r="H12" s="9"/>
      <c r="I12" s="111"/>
      <c r="J12" s="9"/>
      <c r="K12" s="10"/>
      <c r="L12" s="84"/>
      <c r="M12" s="84"/>
    </row>
    <row r="13" spans="1:40" ht="59.25" customHeight="1" x14ac:dyDescent="0.25">
      <c r="A13" s="60" t="s">
        <v>1</v>
      </c>
      <c r="B13" s="26">
        <v>0.1</v>
      </c>
      <c r="C13" s="13"/>
      <c r="D13" s="9"/>
      <c r="E13" s="9"/>
      <c r="F13" s="9"/>
      <c r="G13" s="9"/>
      <c r="H13" s="9"/>
      <c r="I13" s="102"/>
      <c r="J13" s="9"/>
      <c r="K13" s="102"/>
      <c r="L13" s="84"/>
      <c r="M13" s="84"/>
    </row>
    <row r="14" spans="1:40" ht="13.5" thickBot="1" x14ac:dyDescent="0.3">
      <c r="A14" s="61" t="s">
        <v>2</v>
      </c>
      <c r="B14" s="27">
        <v>0.05</v>
      </c>
      <c r="C14" s="14"/>
      <c r="D14" s="11"/>
      <c r="E14" s="11"/>
      <c r="F14" s="11"/>
      <c r="G14" s="103"/>
      <c r="H14" s="11"/>
      <c r="I14" s="114"/>
      <c r="J14" s="11"/>
      <c r="K14" s="102"/>
      <c r="L14" s="84"/>
      <c r="M14" s="84"/>
    </row>
    <row r="15" spans="1:40" ht="13.5" thickBot="1" x14ac:dyDescent="0.3">
      <c r="C15" s="18"/>
      <c r="D15" s="17"/>
      <c r="E15" s="17"/>
      <c r="F15" s="17"/>
      <c r="G15" s="17"/>
      <c r="H15" s="17"/>
      <c r="I15" s="17"/>
      <c r="J15" s="17"/>
      <c r="K15" s="17"/>
      <c r="L15" s="84"/>
      <c r="M15" s="84"/>
    </row>
    <row r="16" spans="1:40" ht="37.5" customHeight="1" thickBot="1" x14ac:dyDescent="0.3">
      <c r="A16" s="81" t="s">
        <v>41</v>
      </c>
      <c r="B16" s="62">
        <f>SUM(B17:B22)</f>
        <v>0.3</v>
      </c>
      <c r="C16" s="71"/>
      <c r="D16" s="72">
        <f>SUM(D17:D22)</f>
        <v>0</v>
      </c>
      <c r="E16" s="73"/>
      <c r="F16" s="74">
        <f>SUM(F17:F22)</f>
        <v>0</v>
      </c>
      <c r="G16" s="75"/>
      <c r="H16" s="76">
        <f>SUM(H17:H22)</f>
        <v>0</v>
      </c>
      <c r="I16" s="77"/>
      <c r="J16" s="109">
        <f>SUM(J17:J22)</f>
        <v>0</v>
      </c>
      <c r="K16" s="77"/>
      <c r="L16" s="84"/>
      <c r="M16" s="84"/>
    </row>
    <row r="17" spans="1:13" ht="26" customHeight="1" x14ac:dyDescent="0.25">
      <c r="A17" s="78" t="s">
        <v>3</v>
      </c>
      <c r="B17" s="25">
        <v>0.04</v>
      </c>
      <c r="C17" s="24"/>
      <c r="D17" s="22"/>
      <c r="E17" s="101"/>
      <c r="F17" s="22"/>
      <c r="G17" s="22"/>
      <c r="H17" s="22"/>
      <c r="I17" s="22"/>
      <c r="J17" s="22"/>
      <c r="K17" s="23"/>
      <c r="L17" s="84"/>
      <c r="M17" s="84"/>
    </row>
    <row r="18" spans="1:13" ht="46.5" customHeight="1" x14ac:dyDescent="0.25">
      <c r="A18" s="60" t="s">
        <v>21</v>
      </c>
      <c r="B18" s="26">
        <v>0.08</v>
      </c>
      <c r="C18" s="13"/>
      <c r="D18" s="9"/>
      <c r="E18" s="102"/>
      <c r="F18" s="9"/>
      <c r="G18" s="102"/>
      <c r="H18" s="9"/>
      <c r="I18" s="102"/>
      <c r="J18" s="9"/>
      <c r="K18" s="10"/>
      <c r="L18" s="84"/>
      <c r="M18" s="84"/>
    </row>
    <row r="19" spans="1:13" ht="60.75" customHeight="1" x14ac:dyDescent="0.25">
      <c r="A19" s="60" t="s">
        <v>22</v>
      </c>
      <c r="B19" s="26">
        <v>0.05</v>
      </c>
      <c r="C19" s="13"/>
      <c r="D19" s="9"/>
      <c r="E19" s="102"/>
      <c r="F19" s="9"/>
      <c r="G19" s="9"/>
      <c r="H19" s="9"/>
      <c r="I19" s="9"/>
      <c r="J19" s="9"/>
      <c r="K19" s="10"/>
      <c r="L19" s="84"/>
      <c r="M19" s="84"/>
    </row>
    <row r="20" spans="1:13" ht="44.25" customHeight="1" x14ac:dyDescent="0.25">
      <c r="A20" s="60" t="s">
        <v>15</v>
      </c>
      <c r="B20" s="26">
        <v>0.02</v>
      </c>
      <c r="C20" s="13"/>
      <c r="D20" s="9"/>
      <c r="E20" s="102"/>
      <c r="F20" s="9"/>
      <c r="G20" s="102"/>
      <c r="H20" s="9"/>
      <c r="I20" s="102"/>
      <c r="J20" s="9"/>
      <c r="K20" s="113"/>
      <c r="L20" s="84"/>
      <c r="M20" s="84"/>
    </row>
    <row r="21" spans="1:13" ht="33" customHeight="1" x14ac:dyDescent="0.25">
      <c r="A21" s="60" t="s">
        <v>16</v>
      </c>
      <c r="B21" s="26">
        <v>0.01</v>
      </c>
      <c r="C21" s="13"/>
      <c r="D21" s="9"/>
      <c r="E21" s="102"/>
      <c r="F21" s="9"/>
      <c r="G21" s="9"/>
      <c r="H21" s="9"/>
      <c r="I21" s="9"/>
      <c r="J21" s="9"/>
      <c r="K21" s="10"/>
      <c r="L21" s="84"/>
      <c r="M21" s="84"/>
    </row>
    <row r="22" spans="1:13" ht="33" customHeight="1" thickBot="1" x14ac:dyDescent="0.3">
      <c r="A22" s="61" t="s">
        <v>28</v>
      </c>
      <c r="B22" s="27">
        <v>0.1</v>
      </c>
      <c r="C22" s="14"/>
      <c r="D22" s="11"/>
      <c r="E22" s="103"/>
      <c r="F22" s="11"/>
      <c r="G22" s="103"/>
      <c r="H22" s="11"/>
      <c r="I22" s="103"/>
      <c r="J22" s="11"/>
      <c r="K22" s="103"/>
      <c r="L22" s="84"/>
      <c r="M22" s="84"/>
    </row>
    <row r="23" spans="1:13" ht="13.5" thickBot="1" x14ac:dyDescent="0.35">
      <c r="B23" s="7"/>
      <c r="C23" s="18"/>
      <c r="D23" s="18"/>
      <c r="E23" s="18"/>
      <c r="F23" s="18"/>
      <c r="G23" s="18"/>
      <c r="H23" s="18"/>
      <c r="I23" s="18"/>
      <c r="J23" s="18"/>
      <c r="K23" s="18"/>
      <c r="L23" s="84"/>
      <c r="M23" s="84"/>
    </row>
    <row r="24" spans="1:13" ht="54.5" thickBot="1" x14ac:dyDescent="0.3">
      <c r="A24" s="81" t="s">
        <v>42</v>
      </c>
      <c r="B24" s="62">
        <f>SUM(B25:B26)</f>
        <v>0.2</v>
      </c>
      <c r="C24" s="71"/>
      <c r="D24" s="72">
        <f>SUM(D25:D26)</f>
        <v>0</v>
      </c>
      <c r="E24" s="73"/>
      <c r="F24" s="74">
        <f>SUM(F25:F26)</f>
        <v>0</v>
      </c>
      <c r="G24" s="75"/>
      <c r="H24" s="76">
        <f>SUM(H25:H26)</f>
        <v>0</v>
      </c>
      <c r="I24" s="77"/>
      <c r="J24" s="109">
        <f>SUM(J25:J26)</f>
        <v>0</v>
      </c>
      <c r="K24" s="77"/>
      <c r="L24" s="84"/>
      <c r="M24" s="84"/>
    </row>
    <row r="25" spans="1:13" ht="40.9" customHeight="1" x14ac:dyDescent="0.25">
      <c r="A25" s="21" t="s">
        <v>11</v>
      </c>
      <c r="B25" s="25">
        <v>0.1</v>
      </c>
      <c r="C25" s="21"/>
      <c r="D25" s="22"/>
      <c r="E25" s="101"/>
      <c r="F25" s="22"/>
      <c r="G25" s="22"/>
      <c r="H25" s="22"/>
      <c r="I25" s="110"/>
      <c r="J25" s="22"/>
      <c r="K25" s="102"/>
      <c r="L25" s="84"/>
      <c r="M25" s="84"/>
    </row>
    <row r="26" spans="1:13" ht="41.25" customHeight="1" thickBot="1" x14ac:dyDescent="0.3">
      <c r="A26" s="15" t="s">
        <v>12</v>
      </c>
      <c r="B26" s="27">
        <v>0.1</v>
      </c>
      <c r="C26" s="15"/>
      <c r="D26" s="11"/>
      <c r="E26" s="103"/>
      <c r="F26" s="11"/>
      <c r="G26" s="11"/>
      <c r="H26" s="11"/>
      <c r="I26" s="114"/>
      <c r="J26" s="11"/>
      <c r="K26" s="102"/>
      <c r="L26" s="84"/>
      <c r="M26" s="84"/>
    </row>
    <row r="27" spans="1:13" ht="13.5" thickBot="1" x14ac:dyDescent="0.3">
      <c r="A27" s="16"/>
      <c r="B27" s="28"/>
      <c r="C27" s="16"/>
      <c r="D27" s="19"/>
      <c r="E27" s="17"/>
      <c r="F27" s="17"/>
      <c r="G27" s="17"/>
      <c r="H27" s="17"/>
      <c r="I27" s="17"/>
      <c r="J27" s="17"/>
      <c r="K27" s="17"/>
      <c r="L27" s="84"/>
      <c r="M27" s="84"/>
    </row>
    <row r="28" spans="1:13" ht="36.5" thickBot="1" x14ac:dyDescent="0.3">
      <c r="A28" s="81" t="s">
        <v>43</v>
      </c>
      <c r="B28" s="62">
        <f>SUM(B29:B33)</f>
        <v>0.1</v>
      </c>
      <c r="C28" s="71"/>
      <c r="D28" s="72">
        <f>SUM(D29:D33)</f>
        <v>0</v>
      </c>
      <c r="E28" s="73"/>
      <c r="F28" s="74">
        <f>SUM(F29:F33)</f>
        <v>0</v>
      </c>
      <c r="G28" s="75"/>
      <c r="H28" s="76">
        <f>SUM(H29:H33)</f>
        <v>0</v>
      </c>
      <c r="I28" s="77"/>
      <c r="J28" s="109">
        <f>SUM(J29:J33)</f>
        <v>0</v>
      </c>
      <c r="K28" s="77"/>
      <c r="L28" s="84"/>
      <c r="M28" s="84"/>
    </row>
    <row r="29" spans="1:13" ht="33" customHeight="1" x14ac:dyDescent="0.25">
      <c r="A29" s="13" t="s">
        <v>17</v>
      </c>
      <c r="B29" s="26">
        <v>0.02</v>
      </c>
      <c r="C29" s="2"/>
      <c r="D29" s="9"/>
      <c r="E29" s="102"/>
      <c r="F29" s="9"/>
      <c r="G29" s="9"/>
      <c r="H29" s="9"/>
      <c r="I29" s="111"/>
      <c r="J29" s="22"/>
      <c r="K29" s="23"/>
      <c r="L29" s="84"/>
      <c r="M29" s="84"/>
    </row>
    <row r="30" spans="1:13" ht="33" customHeight="1" x14ac:dyDescent="0.25">
      <c r="A30" s="13" t="s">
        <v>19</v>
      </c>
      <c r="B30" s="26">
        <v>0.02</v>
      </c>
      <c r="C30" s="13"/>
      <c r="D30" s="9"/>
      <c r="E30" s="102"/>
      <c r="F30" s="9"/>
      <c r="G30" s="9"/>
      <c r="H30" s="9"/>
      <c r="I30" s="111"/>
      <c r="J30" s="9"/>
      <c r="K30" s="10"/>
      <c r="L30" s="84"/>
      <c r="M30" s="84"/>
    </row>
    <row r="31" spans="1:13" ht="33" customHeight="1" x14ac:dyDescent="0.25">
      <c r="A31" s="13" t="s">
        <v>5</v>
      </c>
      <c r="B31" s="26">
        <v>0.02</v>
      </c>
      <c r="C31" s="13"/>
      <c r="D31" s="9"/>
      <c r="E31" s="102"/>
      <c r="F31" s="9"/>
      <c r="G31" s="102"/>
      <c r="H31" s="9"/>
      <c r="I31" s="112"/>
      <c r="J31" s="9"/>
      <c r="K31" s="113"/>
      <c r="L31" s="84"/>
      <c r="M31" s="84"/>
    </row>
    <row r="32" spans="1:13" ht="33" customHeight="1" x14ac:dyDescent="0.25">
      <c r="A32" s="13" t="s">
        <v>20</v>
      </c>
      <c r="B32" s="26">
        <v>0.02</v>
      </c>
      <c r="C32" s="13"/>
      <c r="D32" s="9"/>
      <c r="E32" s="102"/>
      <c r="F32" s="9"/>
      <c r="G32" s="102"/>
      <c r="H32" s="9"/>
      <c r="I32" s="112"/>
      <c r="J32" s="9"/>
      <c r="K32" s="102"/>
      <c r="L32" s="84"/>
      <c r="M32" s="84"/>
    </row>
    <row r="33" spans="1:13" ht="33" customHeight="1" thickBot="1" x14ac:dyDescent="0.3">
      <c r="A33" s="14" t="s">
        <v>10</v>
      </c>
      <c r="B33" s="27">
        <v>0.02</v>
      </c>
      <c r="C33" s="14"/>
      <c r="D33" s="11"/>
      <c r="E33" s="103"/>
      <c r="F33" s="11"/>
      <c r="G33" s="102"/>
      <c r="H33" s="11"/>
      <c r="I33" s="114"/>
      <c r="J33" s="11"/>
      <c r="K33" s="12"/>
      <c r="L33" s="84"/>
      <c r="M33" s="84"/>
    </row>
    <row r="34" spans="1:13" ht="13.5" thickBot="1" x14ac:dyDescent="0.3">
      <c r="A34" s="18"/>
      <c r="B34" s="8"/>
      <c r="C34" s="6"/>
      <c r="D34" s="6"/>
      <c r="E34" s="6"/>
      <c r="F34" s="6"/>
      <c r="G34" s="6"/>
      <c r="H34" s="6"/>
      <c r="I34" s="6"/>
      <c r="J34" s="6"/>
      <c r="K34" s="6"/>
      <c r="L34" s="84"/>
      <c r="M34" s="84"/>
    </row>
    <row r="35" spans="1:13" ht="36.5" thickBot="1" x14ac:dyDescent="0.3">
      <c r="A35" s="81" t="s">
        <v>44</v>
      </c>
      <c r="B35" s="62">
        <f>SUM(B36:B37)</f>
        <v>0.1</v>
      </c>
      <c r="C35" s="71"/>
      <c r="D35" s="72">
        <f>SUM(D36:D37)</f>
        <v>0</v>
      </c>
      <c r="E35" s="73"/>
      <c r="F35" s="74">
        <f>SUM(F36:F37)</f>
        <v>0</v>
      </c>
      <c r="G35" s="75"/>
      <c r="H35" s="76">
        <f>SUM(H36:H37)</f>
        <v>0</v>
      </c>
      <c r="I35" s="77"/>
      <c r="J35" s="109">
        <f>SUM(J36:J37)</f>
        <v>0</v>
      </c>
      <c r="K35" s="77"/>
      <c r="L35" s="84"/>
      <c r="M35" s="84"/>
    </row>
    <row r="36" spans="1:13" ht="77.25" customHeight="1" x14ac:dyDescent="0.25">
      <c r="A36" s="78" t="s">
        <v>7</v>
      </c>
      <c r="B36" s="25">
        <v>0.05</v>
      </c>
      <c r="C36" s="24"/>
      <c r="D36" s="22"/>
      <c r="E36" s="22"/>
      <c r="F36" s="22"/>
      <c r="G36" s="102"/>
      <c r="H36" s="22"/>
      <c r="I36" s="105"/>
      <c r="J36" s="22"/>
      <c r="K36" s="105"/>
      <c r="L36" s="84"/>
      <c r="M36" s="84"/>
    </row>
    <row r="37" spans="1:13" ht="123" customHeight="1" thickBot="1" x14ac:dyDescent="0.3">
      <c r="A37" s="61" t="s">
        <v>6</v>
      </c>
      <c r="B37" s="27">
        <v>0.05</v>
      </c>
      <c r="C37" s="14"/>
      <c r="D37" s="11"/>
      <c r="E37" s="11"/>
      <c r="F37" s="11"/>
      <c r="G37" s="102"/>
      <c r="H37" s="11"/>
      <c r="I37" s="12"/>
      <c r="J37" s="11"/>
      <c r="K37" s="12"/>
      <c r="L37" s="84"/>
      <c r="M37" s="84"/>
    </row>
    <row r="38" spans="1:13" ht="25.5" thickBot="1" x14ac:dyDescent="0.55000000000000004">
      <c r="A38" s="90" t="s">
        <v>35</v>
      </c>
      <c r="B38" s="91">
        <f>B10+B16+B24+B28+B35</f>
        <v>1</v>
      </c>
      <c r="C38" s="92"/>
      <c r="D38" s="93">
        <f>D10+D16+D24+D28+D35</f>
        <v>0</v>
      </c>
      <c r="E38" s="94"/>
      <c r="F38" s="95">
        <f>F10+F16+F24+F28+F35</f>
        <v>0</v>
      </c>
      <c r="G38" s="94"/>
      <c r="H38" s="95">
        <f>H10+H16+H24+H28+H35</f>
        <v>0</v>
      </c>
      <c r="I38" s="64"/>
      <c r="J38" s="95">
        <f>J10+J16+J24+J28+J35</f>
        <v>0</v>
      </c>
      <c r="K38" s="64"/>
    </row>
    <row r="39" spans="1:13" ht="45.75" customHeight="1" thickBot="1" x14ac:dyDescent="0.3">
      <c r="A39" s="96" t="s">
        <v>45</v>
      </c>
      <c r="B39" s="92"/>
      <c r="C39" s="92"/>
      <c r="D39" s="97"/>
      <c r="E39" s="92"/>
      <c r="F39" s="98"/>
      <c r="G39" s="99"/>
      <c r="H39" s="98"/>
      <c r="I39" s="100"/>
      <c r="J39" s="98"/>
      <c r="K39" s="100"/>
    </row>
    <row r="40" spans="1:13" x14ac:dyDescent="0.25">
      <c r="A40" s="83"/>
      <c r="B40" s="84"/>
      <c r="C40" s="84"/>
      <c r="D40" s="165"/>
      <c r="E40" s="166"/>
      <c r="F40" s="166"/>
      <c r="G40" s="166"/>
      <c r="H40" s="166"/>
      <c r="I40" s="166"/>
      <c r="J40" s="166"/>
      <c r="K40" s="167"/>
    </row>
    <row r="41" spans="1:13" ht="18" customHeight="1" x14ac:dyDescent="0.25">
      <c r="A41" s="83"/>
      <c r="B41" s="85"/>
      <c r="C41" s="84"/>
      <c r="D41" s="168" t="s">
        <v>36</v>
      </c>
      <c r="E41" s="169"/>
      <c r="F41" s="169"/>
      <c r="G41" s="169"/>
      <c r="H41" s="169"/>
      <c r="I41" s="169"/>
      <c r="J41" s="169"/>
      <c r="K41" s="170"/>
    </row>
    <row r="42" spans="1:13" ht="18" customHeight="1" x14ac:dyDescent="0.25">
      <c r="A42" s="83"/>
      <c r="B42" s="84"/>
      <c r="C42" s="84"/>
      <c r="D42" s="168" t="s">
        <v>37</v>
      </c>
      <c r="E42" s="169"/>
      <c r="F42" s="169"/>
      <c r="G42" s="169"/>
      <c r="H42" s="169"/>
      <c r="I42" s="169"/>
      <c r="J42" s="169"/>
      <c r="K42" s="170"/>
    </row>
    <row r="43" spans="1:13" ht="18" customHeight="1" x14ac:dyDescent="0.25">
      <c r="A43" s="83"/>
      <c r="B43" s="84"/>
      <c r="C43" s="84"/>
      <c r="D43" s="171" t="s">
        <v>38</v>
      </c>
      <c r="E43" s="172"/>
      <c r="F43" s="172"/>
      <c r="G43" s="172"/>
      <c r="H43" s="172"/>
      <c r="I43" s="172"/>
      <c r="J43" s="172"/>
      <c r="K43" s="173"/>
    </row>
    <row r="44" spans="1:13" ht="18.75" customHeight="1" thickBot="1" x14ac:dyDescent="0.3">
      <c r="A44" s="83"/>
      <c r="B44" s="84"/>
      <c r="C44" s="84"/>
      <c r="D44" s="148" t="s">
        <v>39</v>
      </c>
      <c r="E44" s="149"/>
      <c r="F44" s="149"/>
      <c r="G44" s="149"/>
      <c r="H44" s="149"/>
      <c r="I44" s="149"/>
      <c r="J44" s="149"/>
      <c r="K44" s="150"/>
    </row>
    <row r="45" spans="1:13" ht="20.25" customHeight="1" x14ac:dyDescent="0.25">
      <c r="A45" s="83"/>
      <c r="B45" s="84"/>
      <c r="C45" s="84"/>
      <c r="D45" s="84"/>
      <c r="E45" s="84"/>
      <c r="F45" s="86"/>
      <c r="G45" s="86"/>
      <c r="H45" s="86"/>
      <c r="I45" s="86"/>
      <c r="J45" s="86"/>
      <c r="K45" s="86"/>
    </row>
    <row r="46" spans="1:13" ht="20.25" customHeight="1" x14ac:dyDescent="0.25">
      <c r="A46" s="83"/>
      <c r="B46" s="84"/>
      <c r="C46" s="84"/>
      <c r="D46" s="84"/>
      <c r="E46" s="84"/>
      <c r="F46" s="86"/>
      <c r="G46" s="86"/>
      <c r="H46" s="86"/>
      <c r="I46" s="86"/>
      <c r="J46" s="86"/>
      <c r="K46" s="86"/>
    </row>
    <row r="47" spans="1:13" ht="20.25" customHeight="1" x14ac:dyDescent="0.25">
      <c r="A47" s="83"/>
      <c r="B47" s="83"/>
      <c r="C47" s="83"/>
      <c r="D47" s="83"/>
      <c r="E47" s="83"/>
      <c r="F47" s="83"/>
      <c r="G47" s="86"/>
      <c r="H47" s="86"/>
      <c r="I47" s="86"/>
      <c r="J47" s="86"/>
      <c r="K47" s="86"/>
    </row>
    <row r="48" spans="1:13" ht="20.25" customHeight="1" x14ac:dyDescent="0.25">
      <c r="A48" s="83"/>
      <c r="B48" s="83"/>
      <c r="C48" s="83"/>
      <c r="D48" s="83"/>
      <c r="E48" s="83"/>
      <c r="F48" s="83"/>
      <c r="G48" s="86"/>
      <c r="H48" s="86"/>
      <c r="I48" s="86"/>
      <c r="J48" s="86"/>
      <c r="K48" s="86"/>
    </row>
    <row r="49" spans="1:11" x14ac:dyDescent="0.25">
      <c r="A49" s="83"/>
      <c r="B49" s="83"/>
      <c r="C49" s="83"/>
      <c r="D49" s="83"/>
      <c r="E49" s="83"/>
      <c r="F49" s="83"/>
      <c r="G49" s="86"/>
      <c r="H49" s="86"/>
      <c r="I49" s="86"/>
      <c r="J49" s="86"/>
      <c r="K49" s="86"/>
    </row>
    <row r="50" spans="1:11" x14ac:dyDescent="0.25">
      <c r="A50" s="83"/>
      <c r="B50" s="83"/>
      <c r="C50" s="83"/>
      <c r="D50" s="83"/>
      <c r="E50" s="83"/>
      <c r="F50" s="83"/>
      <c r="G50" s="86"/>
      <c r="H50" s="86"/>
      <c r="I50" s="86"/>
      <c r="J50" s="86"/>
      <c r="K50" s="86"/>
    </row>
    <row r="51" spans="1:11" x14ac:dyDescent="0.25">
      <c r="A51" s="83"/>
      <c r="B51" s="83"/>
      <c r="C51" s="83"/>
      <c r="D51" s="83"/>
      <c r="E51" s="83"/>
      <c r="F51" s="83"/>
      <c r="G51" s="86"/>
      <c r="H51" s="86"/>
      <c r="I51" s="86"/>
      <c r="J51" s="86"/>
      <c r="K51" s="86"/>
    </row>
    <row r="52" spans="1:11" x14ac:dyDescent="0.25">
      <c r="A52" s="83"/>
      <c r="B52" s="83"/>
      <c r="C52" s="83"/>
      <c r="D52" s="83"/>
      <c r="E52" s="83"/>
      <c r="F52" s="83"/>
      <c r="G52" s="86"/>
      <c r="H52" s="86"/>
      <c r="I52" s="86"/>
      <c r="J52" s="86"/>
      <c r="K52" s="86"/>
    </row>
    <row r="53" spans="1:11" x14ac:dyDescent="0.25">
      <c r="A53" s="83"/>
      <c r="B53" s="83"/>
      <c r="C53" s="83"/>
      <c r="D53" s="83"/>
      <c r="E53" s="83"/>
      <c r="F53" s="83"/>
      <c r="G53" s="86"/>
      <c r="H53" s="86"/>
      <c r="I53" s="86"/>
      <c r="J53" s="86"/>
      <c r="K53" s="86"/>
    </row>
    <row r="54" spans="1:11" x14ac:dyDescent="0.25">
      <c r="A54" s="83"/>
      <c r="B54" s="83"/>
      <c r="C54" s="83"/>
      <c r="D54" s="83"/>
      <c r="E54" s="83"/>
      <c r="F54" s="83"/>
      <c r="G54" s="86"/>
      <c r="H54" s="86"/>
      <c r="I54" s="86"/>
      <c r="J54" s="86"/>
      <c r="K54" s="86"/>
    </row>
    <row r="55" spans="1:11" x14ac:dyDescent="0.25">
      <c r="A55" s="83"/>
      <c r="B55" s="83"/>
      <c r="C55" s="83"/>
      <c r="D55" s="83"/>
      <c r="E55" s="83"/>
      <c r="F55" s="83"/>
      <c r="G55" s="86"/>
      <c r="H55" s="86"/>
      <c r="I55" s="86"/>
      <c r="J55" s="86"/>
      <c r="K55" s="86"/>
    </row>
    <row r="56" spans="1:11" x14ac:dyDescent="0.25">
      <c r="A56" s="83"/>
      <c r="B56" s="83"/>
      <c r="C56" s="83"/>
      <c r="D56" s="83"/>
      <c r="E56" s="83"/>
      <c r="F56" s="83"/>
      <c r="G56" s="86"/>
      <c r="H56" s="86"/>
      <c r="I56" s="86"/>
      <c r="J56" s="86"/>
      <c r="K56" s="86"/>
    </row>
    <row r="57" spans="1:11" x14ac:dyDescent="0.25">
      <c r="A57" s="83"/>
      <c r="B57" s="83"/>
      <c r="C57" s="83"/>
      <c r="D57" s="83"/>
      <c r="E57" s="83"/>
      <c r="F57" s="83"/>
      <c r="G57" s="86"/>
      <c r="H57" s="86"/>
      <c r="I57" s="86"/>
      <c r="J57" s="86"/>
      <c r="K57" s="86"/>
    </row>
    <row r="58" spans="1:11" x14ac:dyDescent="0.25">
      <c r="D58" s="84"/>
      <c r="E58" s="84"/>
      <c r="F58" s="86"/>
      <c r="G58" s="86"/>
      <c r="H58" s="86"/>
      <c r="I58" s="86"/>
      <c r="J58" s="86"/>
      <c r="K58" s="86"/>
    </row>
    <row r="59" spans="1:11" x14ac:dyDescent="0.25">
      <c r="A59" s="83"/>
      <c r="B59" s="84"/>
      <c r="C59" s="84"/>
      <c r="D59" s="84"/>
      <c r="E59" s="84"/>
      <c r="F59" s="86"/>
      <c r="G59" s="86"/>
      <c r="H59" s="86"/>
      <c r="I59" s="86"/>
      <c r="J59" s="86"/>
      <c r="K59" s="86"/>
    </row>
    <row r="60" spans="1:11" x14ac:dyDescent="0.25">
      <c r="A60" s="83"/>
      <c r="B60" s="84"/>
      <c r="C60" s="84"/>
      <c r="D60" s="84"/>
      <c r="E60" s="84"/>
      <c r="F60" s="86"/>
      <c r="G60" s="86"/>
      <c r="H60" s="86"/>
      <c r="I60" s="86"/>
      <c r="J60" s="86"/>
      <c r="K60" s="86"/>
    </row>
    <row r="61" spans="1:11" x14ac:dyDescent="0.25">
      <c r="A61" s="83"/>
      <c r="B61" s="84"/>
      <c r="C61" s="84"/>
      <c r="D61" s="84"/>
      <c r="E61" s="84"/>
      <c r="F61" s="86"/>
      <c r="G61" s="86"/>
      <c r="H61" s="86"/>
      <c r="I61" s="86"/>
      <c r="J61" s="86"/>
      <c r="K61" s="86"/>
    </row>
    <row r="62" spans="1:11" x14ac:dyDescent="0.25">
      <c r="A62" s="83"/>
      <c r="B62" s="84"/>
      <c r="C62" s="84"/>
      <c r="D62" s="84"/>
      <c r="E62" s="84"/>
      <c r="F62" s="86"/>
      <c r="G62" s="86"/>
      <c r="H62" s="86"/>
      <c r="I62" s="86"/>
      <c r="J62" s="86"/>
      <c r="K62" s="86"/>
    </row>
    <row r="63" spans="1:11" x14ac:dyDescent="0.25">
      <c r="A63" s="83"/>
      <c r="B63" s="84"/>
      <c r="C63" s="84"/>
      <c r="D63" s="84"/>
      <c r="E63" s="84"/>
      <c r="F63" s="86"/>
      <c r="G63" s="86"/>
      <c r="H63" s="86"/>
      <c r="I63" s="86"/>
      <c r="J63" s="86"/>
      <c r="K63" s="86"/>
    </row>
    <row r="64" spans="1:11" x14ac:dyDescent="0.25">
      <c r="A64" s="83"/>
      <c r="B64" s="84"/>
      <c r="C64" s="84"/>
      <c r="D64" s="84"/>
      <c r="E64" s="84"/>
      <c r="F64" s="86"/>
      <c r="G64" s="86"/>
      <c r="H64" s="86"/>
      <c r="I64" s="86"/>
      <c r="J64" s="86"/>
      <c r="K64" s="86"/>
    </row>
    <row r="65" spans="1:11" x14ac:dyDescent="0.25">
      <c r="A65" s="83"/>
      <c r="B65" s="84"/>
      <c r="C65" s="84"/>
      <c r="D65" s="84"/>
      <c r="E65" s="84"/>
      <c r="F65" s="86"/>
      <c r="G65" s="86"/>
      <c r="H65" s="86"/>
      <c r="I65" s="86"/>
      <c r="J65" s="86"/>
      <c r="K65" s="86"/>
    </row>
    <row r="66" spans="1:11" x14ac:dyDescent="0.25">
      <c r="A66" s="83"/>
      <c r="B66" s="84"/>
      <c r="C66" s="84"/>
      <c r="D66" s="84"/>
      <c r="E66" s="84"/>
      <c r="F66" s="86"/>
      <c r="G66" s="86"/>
      <c r="H66" s="86"/>
      <c r="I66" s="86"/>
      <c r="J66" s="86"/>
      <c r="K66" s="86"/>
    </row>
    <row r="67" spans="1:11" x14ac:dyDescent="0.25">
      <c r="A67" s="83"/>
      <c r="B67" s="84"/>
      <c r="C67" s="84"/>
      <c r="D67" s="84"/>
      <c r="E67" s="84"/>
      <c r="F67" s="86"/>
      <c r="G67" s="86"/>
      <c r="H67" s="86"/>
      <c r="I67" s="86"/>
      <c r="J67" s="86"/>
      <c r="K67" s="86"/>
    </row>
    <row r="68" spans="1:11" x14ac:dyDescent="0.25">
      <c r="A68" s="83"/>
      <c r="B68" s="84"/>
      <c r="C68" s="84"/>
      <c r="D68" s="84"/>
      <c r="E68" s="84"/>
      <c r="F68" s="86"/>
      <c r="G68" s="86"/>
      <c r="H68" s="86"/>
      <c r="I68" s="86"/>
      <c r="J68" s="86"/>
      <c r="K68" s="86"/>
    </row>
    <row r="69" spans="1:11" x14ac:dyDescent="0.25">
      <c r="A69" s="83"/>
      <c r="B69" s="84"/>
      <c r="C69" s="84"/>
      <c r="D69" s="84"/>
      <c r="E69" s="84"/>
      <c r="F69" s="86"/>
      <c r="G69" s="86"/>
      <c r="H69" s="86"/>
      <c r="I69" s="86"/>
      <c r="J69" s="86"/>
      <c r="K69" s="86"/>
    </row>
    <row r="70" spans="1:11" x14ac:dyDescent="0.25">
      <c r="A70" s="83"/>
      <c r="B70" s="84"/>
      <c r="C70" s="84"/>
      <c r="D70" s="84"/>
      <c r="E70" s="84"/>
      <c r="F70" s="86"/>
      <c r="G70" s="86"/>
      <c r="H70" s="86"/>
      <c r="I70" s="86"/>
      <c r="J70" s="86"/>
      <c r="K70" s="86"/>
    </row>
    <row r="71" spans="1:11" x14ac:dyDescent="0.25">
      <c r="A71" s="83"/>
      <c r="B71" s="84"/>
      <c r="C71" s="84"/>
      <c r="D71" s="84"/>
      <c r="E71" s="84"/>
      <c r="F71" s="86"/>
      <c r="G71" s="86"/>
      <c r="H71" s="86"/>
      <c r="I71" s="86"/>
      <c r="J71" s="86"/>
      <c r="K71" s="86"/>
    </row>
    <row r="72" spans="1:11" x14ac:dyDescent="0.25">
      <c r="A72" s="83"/>
      <c r="B72" s="84"/>
      <c r="C72" s="84"/>
      <c r="D72" s="84"/>
      <c r="E72" s="84"/>
      <c r="F72" s="86"/>
      <c r="G72" s="86"/>
      <c r="H72" s="86"/>
      <c r="I72" s="86"/>
      <c r="J72" s="86"/>
      <c r="K72" s="86"/>
    </row>
    <row r="73" spans="1:11" x14ac:dyDescent="0.25">
      <c r="A73" s="83"/>
      <c r="B73" s="84"/>
      <c r="C73" s="84"/>
      <c r="D73" s="84"/>
      <c r="E73" s="84"/>
      <c r="F73" s="86"/>
      <c r="G73" s="86"/>
      <c r="H73" s="86"/>
      <c r="I73" s="86"/>
      <c r="J73" s="86"/>
      <c r="K73" s="86"/>
    </row>
    <row r="74" spans="1:11" x14ac:dyDescent="0.25">
      <c r="A74" s="83"/>
      <c r="B74" s="84"/>
      <c r="C74" s="84"/>
      <c r="D74" s="84"/>
      <c r="E74" s="84"/>
      <c r="F74" s="86"/>
      <c r="G74" s="86"/>
      <c r="H74" s="86"/>
      <c r="I74" s="86"/>
      <c r="J74" s="86"/>
      <c r="K74" s="86"/>
    </row>
    <row r="75" spans="1:11" x14ac:dyDescent="0.25">
      <c r="A75" s="83"/>
      <c r="B75" s="84"/>
      <c r="C75" s="84"/>
      <c r="D75" s="84"/>
      <c r="E75" s="84"/>
      <c r="F75" s="86"/>
      <c r="G75" s="86"/>
      <c r="H75" s="86"/>
      <c r="I75" s="86"/>
      <c r="J75" s="86"/>
      <c r="K75" s="86"/>
    </row>
    <row r="76" spans="1:11" x14ac:dyDescent="0.25">
      <c r="A76" s="83"/>
      <c r="B76" s="84"/>
      <c r="C76" s="84"/>
      <c r="D76" s="84"/>
      <c r="E76" s="84"/>
      <c r="F76" s="86"/>
      <c r="G76" s="86"/>
      <c r="H76" s="86"/>
      <c r="I76" s="86"/>
      <c r="J76" s="86"/>
      <c r="K76" s="86"/>
    </row>
    <row r="77" spans="1:11" x14ac:dyDescent="0.25">
      <c r="A77" s="83"/>
      <c r="B77" s="84"/>
      <c r="C77" s="84"/>
      <c r="D77" s="84"/>
      <c r="E77" s="84"/>
      <c r="F77" s="86"/>
      <c r="G77" s="86"/>
      <c r="H77" s="86"/>
      <c r="I77" s="86"/>
      <c r="J77" s="86"/>
      <c r="K77" s="86"/>
    </row>
    <row r="78" spans="1:11" x14ac:dyDescent="0.25">
      <c r="A78" s="83"/>
      <c r="B78" s="84"/>
      <c r="C78" s="84"/>
      <c r="D78" s="84"/>
      <c r="E78" s="84"/>
      <c r="F78" s="86"/>
      <c r="G78" s="86"/>
      <c r="H78" s="86"/>
      <c r="I78" s="86"/>
      <c r="J78" s="86"/>
      <c r="K78" s="86"/>
    </row>
    <row r="79" spans="1:11" x14ac:dyDescent="0.25">
      <c r="A79" s="83"/>
      <c r="B79" s="84"/>
      <c r="C79" s="84"/>
      <c r="D79" s="84"/>
      <c r="E79" s="84"/>
      <c r="F79" s="86"/>
      <c r="G79" s="86"/>
      <c r="H79" s="86"/>
      <c r="I79" s="86"/>
      <c r="J79" s="86"/>
      <c r="K79" s="86"/>
    </row>
    <row r="80" spans="1:11" x14ac:dyDescent="0.25">
      <c r="A80" s="83"/>
      <c r="B80" s="84"/>
      <c r="C80" s="84"/>
      <c r="D80" s="84"/>
      <c r="E80" s="84"/>
      <c r="F80" s="86"/>
      <c r="G80" s="86"/>
      <c r="H80" s="86"/>
      <c r="I80" s="86"/>
      <c r="J80" s="86"/>
      <c r="K80" s="86"/>
    </row>
    <row r="81" spans="1:11" x14ac:dyDescent="0.25">
      <c r="A81" s="83"/>
      <c r="B81" s="84"/>
      <c r="C81" s="84"/>
      <c r="D81" s="84"/>
      <c r="E81" s="84"/>
      <c r="F81" s="86"/>
      <c r="G81" s="86"/>
      <c r="H81" s="86"/>
      <c r="I81" s="86"/>
      <c r="J81" s="86"/>
      <c r="K81" s="86"/>
    </row>
    <row r="82" spans="1:11" x14ac:dyDescent="0.25">
      <c r="A82" s="83"/>
      <c r="B82" s="84"/>
      <c r="C82" s="84"/>
      <c r="D82" s="84"/>
      <c r="E82" s="84"/>
      <c r="F82" s="86"/>
      <c r="G82" s="86"/>
      <c r="H82" s="86"/>
      <c r="I82" s="86"/>
      <c r="J82" s="86"/>
      <c r="K82" s="86"/>
    </row>
    <row r="83" spans="1:11" x14ac:dyDescent="0.25">
      <c r="A83" s="83"/>
      <c r="B83" s="84"/>
      <c r="C83" s="84"/>
      <c r="D83" s="84"/>
      <c r="E83" s="84"/>
      <c r="F83" s="86"/>
      <c r="G83" s="86"/>
      <c r="H83" s="86"/>
      <c r="I83" s="86"/>
      <c r="J83" s="86"/>
      <c r="K83" s="86"/>
    </row>
    <row r="84" spans="1:11" x14ac:dyDescent="0.25">
      <c r="A84" s="83"/>
      <c r="B84" s="84"/>
      <c r="C84" s="84"/>
      <c r="D84" s="84"/>
      <c r="E84" s="84"/>
      <c r="F84" s="86"/>
      <c r="G84" s="86"/>
      <c r="H84" s="86"/>
      <c r="I84" s="86"/>
      <c r="J84" s="86"/>
      <c r="K84" s="86"/>
    </row>
    <row r="85" spans="1:11" x14ac:dyDescent="0.25">
      <c r="A85" s="83"/>
      <c r="B85" s="84"/>
      <c r="C85" s="84"/>
      <c r="D85" s="84"/>
      <c r="E85" s="84"/>
      <c r="F85" s="86"/>
      <c r="G85" s="86"/>
      <c r="H85" s="86"/>
      <c r="I85" s="86"/>
      <c r="J85" s="86"/>
      <c r="K85" s="86"/>
    </row>
    <row r="86" spans="1:11" x14ac:dyDescent="0.25">
      <c r="A86" s="83"/>
      <c r="B86" s="84"/>
      <c r="C86" s="84"/>
      <c r="D86" s="84"/>
      <c r="E86" s="84"/>
      <c r="F86" s="86"/>
      <c r="G86" s="86"/>
      <c r="H86" s="86"/>
      <c r="I86" s="86"/>
      <c r="J86" s="86"/>
      <c r="K86" s="86"/>
    </row>
    <row r="87" spans="1:11" x14ac:dyDescent="0.25">
      <c r="A87" s="83"/>
      <c r="B87" s="84"/>
      <c r="C87" s="84"/>
      <c r="D87" s="84"/>
      <c r="E87" s="84"/>
      <c r="F87" s="86"/>
      <c r="G87" s="86"/>
      <c r="H87" s="86"/>
      <c r="I87" s="86"/>
      <c r="J87" s="86"/>
      <c r="K87" s="86"/>
    </row>
    <row r="88" spans="1:11" x14ac:dyDescent="0.25">
      <c r="A88" s="83"/>
      <c r="B88" s="84"/>
      <c r="C88" s="84"/>
      <c r="D88" s="84"/>
      <c r="E88" s="84"/>
      <c r="F88" s="86"/>
      <c r="G88" s="86"/>
      <c r="H88" s="86"/>
      <c r="I88" s="86"/>
      <c r="J88" s="86"/>
      <c r="K88" s="86"/>
    </row>
    <row r="89" spans="1:11" x14ac:dyDescent="0.25">
      <c r="A89" s="83"/>
      <c r="B89" s="84"/>
      <c r="C89" s="84"/>
      <c r="D89" s="84"/>
      <c r="E89" s="84"/>
      <c r="F89" s="86"/>
      <c r="G89" s="86"/>
      <c r="H89" s="86"/>
      <c r="I89" s="86"/>
      <c r="J89" s="86"/>
      <c r="K89" s="86"/>
    </row>
    <row r="90" spans="1:11" x14ac:dyDescent="0.25">
      <c r="A90" s="83"/>
      <c r="B90" s="84"/>
      <c r="C90" s="84"/>
      <c r="D90" s="84"/>
      <c r="E90" s="84"/>
      <c r="F90" s="86"/>
      <c r="G90" s="86"/>
      <c r="H90" s="86"/>
      <c r="I90" s="86"/>
      <c r="J90" s="86"/>
      <c r="K90" s="86"/>
    </row>
    <row r="91" spans="1:11" x14ac:dyDescent="0.25">
      <c r="A91" s="83"/>
      <c r="B91" s="84"/>
      <c r="C91" s="84"/>
      <c r="D91" s="84"/>
      <c r="E91" s="84"/>
      <c r="F91" s="86"/>
      <c r="G91" s="86"/>
      <c r="H91" s="86"/>
      <c r="I91" s="86"/>
      <c r="J91" s="86"/>
      <c r="K91" s="86"/>
    </row>
  </sheetData>
  <mergeCells count="11">
    <mergeCell ref="D44:K44"/>
    <mergeCell ref="A4:C4"/>
    <mergeCell ref="A1:C3"/>
    <mergeCell ref="A5:C5"/>
    <mergeCell ref="D1:K4"/>
    <mergeCell ref="D5:J5"/>
    <mergeCell ref="A7:K7"/>
    <mergeCell ref="D40:K40"/>
    <mergeCell ref="D41:K41"/>
    <mergeCell ref="D42:K42"/>
    <mergeCell ref="D43:K43"/>
  </mergeCells>
  <conditionalFormatting sqref="D39">
    <cfRule type="containsText" dxfId="11" priority="13" operator="containsText" text="NO ACEPTABLE">
      <formula>NOT(ISERROR(SEARCH("NO ACEPTABLE",D39)))</formula>
    </cfRule>
    <cfRule type="containsText" dxfId="10" priority="14" operator="containsText" text="MINIMO ACEPTABLE">
      <formula>NOT(ISERROR(SEARCH("MINIMO ACEPTABLE",D39)))</formula>
    </cfRule>
    <cfRule type="containsText" dxfId="9" priority="15" operator="containsText" text="ACEPTABLE">
      <formula>NOT(ISERROR(SEARCH("ACEPTABLE",D39)))</formula>
    </cfRule>
  </conditionalFormatting>
  <conditionalFormatting sqref="F39">
    <cfRule type="containsText" dxfId="8" priority="10" operator="containsText" text="NO ACEPTABLE">
      <formula>NOT(ISERROR(SEARCH("NO ACEPTABLE",F39)))</formula>
    </cfRule>
    <cfRule type="containsText" dxfId="7" priority="11" operator="containsText" text="MINIMO ACEPTABLE">
      <formula>NOT(ISERROR(SEARCH("MINIMO ACEPTABLE",F39)))</formula>
    </cfRule>
    <cfRule type="containsText" dxfId="6" priority="12" operator="containsText" text="ACEPTABLE">
      <formula>NOT(ISERROR(SEARCH("ACEPTABLE",F39)))</formula>
    </cfRule>
  </conditionalFormatting>
  <conditionalFormatting sqref="H39">
    <cfRule type="containsText" dxfId="5" priority="7" operator="containsText" text="NO ACEPTABLE">
      <formula>NOT(ISERROR(SEARCH("NO ACEPTABLE",H39)))</formula>
    </cfRule>
    <cfRule type="containsText" dxfId="4" priority="8" operator="containsText" text="MINIMO ACEPTABLE">
      <formula>NOT(ISERROR(SEARCH("MINIMO ACEPTABLE",H39)))</formula>
    </cfRule>
    <cfRule type="containsText" dxfId="3" priority="9" operator="containsText" text="ACEPTABLE">
      <formula>NOT(ISERROR(SEARCH("ACEPTABLE",H39)))</formula>
    </cfRule>
  </conditionalFormatting>
  <conditionalFormatting sqref="J39">
    <cfRule type="containsText" dxfId="2" priority="1" operator="containsText" text="NO ACEPTABLE">
      <formula>NOT(ISERROR(SEARCH("NO ACEPTABLE",J39)))</formula>
    </cfRule>
    <cfRule type="containsText" dxfId="1" priority="2" operator="containsText" text="MINIMO ACEPTABLE">
      <formula>NOT(ISERROR(SEARCH("MINIMO ACEPTABLE",J39)))</formula>
    </cfRule>
    <cfRule type="containsText" dxfId="0" priority="3" operator="containsText" text="ACEPTABLE">
      <formula>NOT(ISERROR(SEARCH("ACEPTABLE",J39)))</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RESUMEN DE EVALUACION</vt:lpstr>
      <vt:lpstr>Criterios Evaluacion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Ingenieria, Consultor2</dc:creator>
  <cp:lastModifiedBy>CUELLAR Rene</cp:lastModifiedBy>
  <dcterms:created xsi:type="dcterms:W3CDTF">2017-01-18T22:17:22Z</dcterms:created>
  <dcterms:modified xsi:type="dcterms:W3CDTF">2026-04-01T18:21:38Z</dcterms:modified>
</cp:coreProperties>
</file>